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FD74448B-AC9C-4603-B966-E37B34B2A6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CPT!$A$1:$AA$60</definedName>
    <definedName name="_xlnm.Print_Area" localSheetId="7">'DC1'!$A$1:$AA$60</definedName>
    <definedName name="_xlnm.Print_Area" localSheetId="13">'DC2'!$A$1:$AA$60</definedName>
    <definedName name="_xlnm.Print_Area" localSheetId="18">'DC3'!$A$1:$AA$60</definedName>
    <definedName name="_xlnm.Print_Area" localSheetId="26">'DC4'!$A$1:$AA$60</definedName>
    <definedName name="_xlnm.Print_Area" localSheetId="30">'DC5'!$A$1:$AA$60</definedName>
    <definedName name="_xlnm.Print_Area" localSheetId="0">Summary!$A$1:$AA$60</definedName>
    <definedName name="_xlnm.Print_Area" localSheetId="2">'WC011'!$A$1:$AA$60</definedName>
    <definedName name="_xlnm.Print_Area" localSheetId="3">'WC012'!$A$1:$AA$60</definedName>
    <definedName name="_xlnm.Print_Area" localSheetId="4">'WC013'!$A$1:$AA$60</definedName>
    <definedName name="_xlnm.Print_Area" localSheetId="5">'WC014'!$A$1:$AA$60</definedName>
    <definedName name="_xlnm.Print_Area" localSheetId="6">'WC015'!$A$1:$AA$60</definedName>
    <definedName name="_xlnm.Print_Area" localSheetId="8">'WC022'!$A$1:$AA$60</definedName>
    <definedName name="_xlnm.Print_Area" localSheetId="9">'WC023'!$A$1:$AA$60</definedName>
    <definedName name="_xlnm.Print_Area" localSheetId="10">'WC024'!$A$1:$AA$60</definedName>
    <definedName name="_xlnm.Print_Area" localSheetId="11">'WC025'!$A$1:$AA$60</definedName>
    <definedName name="_xlnm.Print_Area" localSheetId="12">'WC026'!$A$1:$AA$60</definedName>
    <definedName name="_xlnm.Print_Area" localSheetId="14">'WC031'!$A$1:$AA$60</definedName>
    <definedName name="_xlnm.Print_Area" localSheetId="15">'WC032'!$A$1:$AA$60</definedName>
    <definedName name="_xlnm.Print_Area" localSheetId="16">'WC033'!$A$1:$AA$60</definedName>
    <definedName name="_xlnm.Print_Area" localSheetId="17">'WC034'!$A$1:$AA$60</definedName>
    <definedName name="_xlnm.Print_Area" localSheetId="19">'WC041'!$A$1:$AA$60</definedName>
    <definedName name="_xlnm.Print_Area" localSheetId="20">'WC042'!$A$1:$AA$60</definedName>
    <definedName name="_xlnm.Print_Area" localSheetId="21">'WC043'!$A$1:$AA$60</definedName>
    <definedName name="_xlnm.Print_Area" localSheetId="22">'WC044'!$A$1:$AA$60</definedName>
    <definedName name="_xlnm.Print_Area" localSheetId="23">'WC045'!$A$1:$AA$60</definedName>
    <definedName name="_xlnm.Print_Area" localSheetId="24">'WC047'!$A$1:$AA$60</definedName>
    <definedName name="_xlnm.Print_Area" localSheetId="25">'WC048'!$A$1:$AA$60</definedName>
    <definedName name="_xlnm.Print_Area" localSheetId="27">'WC051'!$A$1:$AA$60</definedName>
    <definedName name="_xlnm.Print_Area" localSheetId="28">'WC052'!$A$1:$AA$60</definedName>
    <definedName name="_xlnm.Print_Area" localSheetId="29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9" i="2" l="1"/>
  <c r="AA52" i="2" s="1"/>
  <c r="AA54" i="2" s="1"/>
  <c r="AA57" i="2" s="1"/>
  <c r="AA60" i="2" s="1"/>
  <c r="S49" i="2"/>
  <c r="S52" i="2" s="1"/>
  <c r="S54" i="2" s="1"/>
  <c r="S57" i="2" s="1"/>
  <c r="S60" i="2" s="1"/>
  <c r="P49" i="2"/>
  <c r="P52" i="2" s="1"/>
  <c r="P54" i="2" s="1"/>
  <c r="P57" i="2" s="1"/>
  <c r="P60" i="2" s="1"/>
  <c r="K49" i="2"/>
  <c r="K52" i="2" s="1"/>
  <c r="K54" i="2" s="1"/>
  <c r="K57" i="2" s="1"/>
  <c r="K60" i="2" s="1"/>
  <c r="AA48" i="2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Z33" i="2"/>
  <c r="Y33" i="2"/>
  <c r="X33" i="2"/>
  <c r="X49" i="2" s="1"/>
  <c r="W33" i="2"/>
  <c r="W49" i="2" s="1"/>
  <c r="W52" i="2" s="1"/>
  <c r="W54" i="2" s="1"/>
  <c r="W57" i="2" s="1"/>
  <c r="W60" i="2" s="1"/>
  <c r="V33" i="2"/>
  <c r="U33" i="2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O33" i="2"/>
  <c r="O49" i="2" s="1"/>
  <c r="O52" i="2" s="1"/>
  <c r="O54" i="2" s="1"/>
  <c r="O57" i="2" s="1"/>
  <c r="O60" i="2" s="1"/>
  <c r="N33" i="2"/>
  <c r="M33" i="2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H54" i="3"/>
  <c r="H57" i="3" s="1"/>
  <c r="H60" i="3" s="1"/>
  <c r="W49" i="3"/>
  <c r="W52" i="3" s="1"/>
  <c r="W54" i="3" s="1"/>
  <c r="W57" i="3" s="1"/>
  <c r="W60" i="3" s="1"/>
  <c r="J49" i="3"/>
  <c r="J52" i="3" s="1"/>
  <c r="J54" i="3" s="1"/>
  <c r="J57" i="3" s="1"/>
  <c r="J60" i="3" s="1"/>
  <c r="I49" i="3"/>
  <c r="I52" i="3" s="1"/>
  <c r="I54" i="3" s="1"/>
  <c r="I57" i="3" s="1"/>
  <c r="I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Z33" i="3" s="1"/>
  <c r="X33" i="3"/>
  <c r="X49" i="3" s="1"/>
  <c r="X52" i="3" s="1"/>
  <c r="W33" i="3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J33" i="3"/>
  <c r="I33" i="3"/>
  <c r="H33" i="3"/>
  <c r="H49" i="3" s="1"/>
  <c r="H52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M52" i="4"/>
  <c r="M54" i="4" s="1"/>
  <c r="M57" i="4" s="1"/>
  <c r="M60" i="4" s="1"/>
  <c r="E52" i="4"/>
  <c r="E54" i="4" s="1"/>
  <c r="E57" i="4" s="1"/>
  <c r="E60" i="4" s="1"/>
  <c r="N49" i="4"/>
  <c r="N52" i="4" s="1"/>
  <c r="N54" i="4" s="1"/>
  <c r="N57" i="4" s="1"/>
  <c r="N60" i="4" s="1"/>
  <c r="K49" i="4"/>
  <c r="K52" i="4" s="1"/>
  <c r="K54" i="4" s="1"/>
  <c r="K57" i="4" s="1"/>
  <c r="K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M49" i="4" s="1"/>
  <c r="L33" i="4"/>
  <c r="K33" i="4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D33" i="4"/>
  <c r="C33" i="4"/>
  <c r="C49" i="4" s="1"/>
  <c r="C52" i="4" s="1"/>
  <c r="C54" i="4" s="1"/>
  <c r="C57" i="4" s="1"/>
  <c r="C60" i="4" s="1"/>
  <c r="E52" i="5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D33" i="5"/>
  <c r="C33" i="5"/>
  <c r="C49" i="5" s="1"/>
  <c r="C52" i="5" s="1"/>
  <c r="C54" i="5" s="1"/>
  <c r="C57" i="5" s="1"/>
  <c r="C60" i="5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E33" i="6"/>
  <c r="D33" i="6"/>
  <c r="C33" i="6"/>
  <c r="W49" i="7"/>
  <c r="W52" i="7" s="1"/>
  <c r="W54" i="7" s="1"/>
  <c r="W57" i="7" s="1"/>
  <c r="W60" i="7" s="1"/>
  <c r="P49" i="7"/>
  <c r="P52" i="7" s="1"/>
  <c r="P54" i="7" s="1"/>
  <c r="P57" i="7" s="1"/>
  <c r="P60" i="7" s="1"/>
  <c r="O49" i="7"/>
  <c r="O52" i="7" s="1"/>
  <c r="O54" i="7" s="1"/>
  <c r="O57" i="7" s="1"/>
  <c r="O60" i="7" s="1"/>
  <c r="J49" i="7"/>
  <c r="J52" i="7" s="1"/>
  <c r="J54" i="7" s="1"/>
  <c r="J57" i="7" s="1"/>
  <c r="J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M52" i="8"/>
  <c r="M54" i="8" s="1"/>
  <c r="M57" i="8" s="1"/>
  <c r="M60" i="8" s="1"/>
  <c r="Y49" i="8"/>
  <c r="Y52" i="8" s="1"/>
  <c r="Y54" i="8" s="1"/>
  <c r="Y57" i="8" s="1"/>
  <c r="Y60" i="8" s="1"/>
  <c r="P49" i="8"/>
  <c r="P52" i="8" s="1"/>
  <c r="P54" i="8" s="1"/>
  <c r="P57" i="8" s="1"/>
  <c r="P60" i="8" s="1"/>
  <c r="N49" i="8"/>
  <c r="N52" i="8" s="1"/>
  <c r="N54" i="8" s="1"/>
  <c r="N57" i="8" s="1"/>
  <c r="N60" i="8" s="1"/>
  <c r="F49" i="8"/>
  <c r="F52" i="8" s="1"/>
  <c r="F54" i="8" s="1"/>
  <c r="F57" i="8" s="1"/>
  <c r="F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M33" i="8"/>
  <c r="M49" i="8" s="1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S54" i="9"/>
  <c r="S57" i="9" s="1"/>
  <c r="S60" i="9" s="1"/>
  <c r="C52" i="9"/>
  <c r="C54" i="9" s="1"/>
  <c r="C57" i="9" s="1"/>
  <c r="C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R49" i="10"/>
  <c r="R52" i="10" s="1"/>
  <c r="R54" i="10" s="1"/>
  <c r="R57" i="10" s="1"/>
  <c r="R60" i="10" s="1"/>
  <c r="J49" i="10"/>
  <c r="J52" i="10" s="1"/>
  <c r="J54" i="10" s="1"/>
  <c r="J57" i="10" s="1"/>
  <c r="J60" i="10" s="1"/>
  <c r="AA48" i="10"/>
  <c r="Y48" i="10"/>
  <c r="X48" i="10"/>
  <c r="W48" i="10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Z33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N52" i="11"/>
  <c r="N54" i="11" s="1"/>
  <c r="N57" i="11" s="1"/>
  <c r="N60" i="11" s="1"/>
  <c r="O49" i="11"/>
  <c r="O52" i="11" s="1"/>
  <c r="O54" i="11" s="1"/>
  <c r="O57" i="11" s="1"/>
  <c r="O60" i="11" s="1"/>
  <c r="D49" i="11"/>
  <c r="D52" i="11" s="1"/>
  <c r="D54" i="11" s="1"/>
  <c r="D57" i="11" s="1"/>
  <c r="D60" i="11" s="1"/>
  <c r="AA48" i="11"/>
  <c r="Y48" i="11"/>
  <c r="X48" i="1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N33" i="11"/>
  <c r="N49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V52" i="12"/>
  <c r="V54" i="12" s="1"/>
  <c r="V57" i="12" s="1"/>
  <c r="V60" i="12" s="1"/>
  <c r="U52" i="12"/>
  <c r="U54" i="12" s="1"/>
  <c r="U57" i="12" s="1"/>
  <c r="U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V49" i="12" s="1"/>
  <c r="U33" i="12"/>
  <c r="U49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M57" i="13"/>
  <c r="M60" i="13" s="1"/>
  <c r="AA49" i="13"/>
  <c r="AA52" i="13" s="1"/>
  <c r="AA54" i="13" s="1"/>
  <c r="AA57" i="13" s="1"/>
  <c r="AA60" i="13" s="1"/>
  <c r="F49" i="13"/>
  <c r="F52" i="13" s="1"/>
  <c r="F54" i="13" s="1"/>
  <c r="F57" i="13" s="1"/>
  <c r="F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O49" i="13" s="1"/>
  <c r="O52" i="13" s="1"/>
  <c r="O54" i="13" s="1"/>
  <c r="O57" i="13" s="1"/>
  <c r="O60" i="13" s="1"/>
  <c r="N48" i="13"/>
  <c r="M48" i="13"/>
  <c r="L48" i="13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M33" i="13"/>
  <c r="M49" i="13" s="1"/>
  <c r="M52" i="13" s="1"/>
  <c r="M54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T49" i="14"/>
  <c r="T52" i="14" s="1"/>
  <c r="T54" i="14" s="1"/>
  <c r="T57" i="14" s="1"/>
  <c r="T60" i="14" s="1"/>
  <c r="Q49" i="14"/>
  <c r="Q52" i="14" s="1"/>
  <c r="Q54" i="14" s="1"/>
  <c r="Q57" i="14" s="1"/>
  <c r="Q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X52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49" i="15"/>
  <c r="AA52" i="15" s="1"/>
  <c r="AA54" i="15" s="1"/>
  <c r="AA57" i="15" s="1"/>
  <c r="AA60" i="15" s="1"/>
  <c r="X49" i="15"/>
  <c r="H49" i="15"/>
  <c r="H52" i="15" s="1"/>
  <c r="H54" i="15" s="1"/>
  <c r="H57" i="15" s="1"/>
  <c r="H60" i="15" s="1"/>
  <c r="AA48" i="15"/>
  <c r="Y48" i="15"/>
  <c r="X48" i="15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O48" i="15"/>
  <c r="N48" i="15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G48" i="15"/>
  <c r="F48" i="15"/>
  <c r="E48" i="15"/>
  <c r="D48" i="15"/>
  <c r="C48" i="15"/>
  <c r="AA33" i="15"/>
  <c r="Z33" i="15"/>
  <c r="Y33" i="15"/>
  <c r="X33" i="15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K60" i="16"/>
  <c r="K52" i="16"/>
  <c r="K54" i="16" s="1"/>
  <c r="K57" i="16" s="1"/>
  <c r="W49" i="16"/>
  <c r="W52" i="16" s="1"/>
  <c r="W54" i="16" s="1"/>
  <c r="W57" i="16" s="1"/>
  <c r="W60" i="16" s="1"/>
  <c r="Q49" i="16"/>
  <c r="Q52" i="16" s="1"/>
  <c r="Q54" i="16" s="1"/>
  <c r="Q57" i="16" s="1"/>
  <c r="Q60" i="16" s="1"/>
  <c r="G49" i="16"/>
  <c r="G52" i="16" s="1"/>
  <c r="G54" i="16" s="1"/>
  <c r="G57" i="16" s="1"/>
  <c r="G60" i="16" s="1"/>
  <c r="AA48" i="16"/>
  <c r="Y48" i="16"/>
  <c r="Y49" i="16" s="1"/>
  <c r="Y52" i="16" s="1"/>
  <c r="Y54" i="16" s="1"/>
  <c r="Y57" i="16" s="1"/>
  <c r="Y60" i="16" s="1"/>
  <c r="X48" i="16"/>
  <c r="W48" i="16"/>
  <c r="V48" i="16"/>
  <c r="U48" i="16"/>
  <c r="T48" i="16"/>
  <c r="T49" i="16" s="1"/>
  <c r="T52" i="16" s="1"/>
  <c r="T54" i="16" s="1"/>
  <c r="T57" i="16" s="1"/>
  <c r="T60" i="16" s="1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J33" i="16"/>
  <c r="J49" i="16" s="1"/>
  <c r="J52" i="16" s="1"/>
  <c r="J54" i="16" s="1"/>
  <c r="J57" i="16" s="1"/>
  <c r="J60" i="16" s="1"/>
  <c r="I33" i="16"/>
  <c r="H33" i="16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K49" i="17"/>
  <c r="K52" i="17" s="1"/>
  <c r="K54" i="17" s="1"/>
  <c r="K57" i="17" s="1"/>
  <c r="K60" i="17" s="1"/>
  <c r="AA48" i="17"/>
  <c r="Y48" i="17"/>
  <c r="X48" i="17"/>
  <c r="W48" i="17"/>
  <c r="V48" i="17"/>
  <c r="U48" i="17"/>
  <c r="T48" i="17"/>
  <c r="S48" i="17"/>
  <c r="R48" i="17"/>
  <c r="Q48" i="17"/>
  <c r="Q49" i="17" s="1"/>
  <c r="Q52" i="17" s="1"/>
  <c r="Q54" i="17" s="1"/>
  <c r="Q57" i="17" s="1"/>
  <c r="Q60" i="17" s="1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X33" i="17"/>
  <c r="X49" i="17" s="1"/>
  <c r="W33" i="17"/>
  <c r="V33" i="17"/>
  <c r="V49" i="17" s="1"/>
  <c r="V52" i="17" s="1"/>
  <c r="V54" i="17" s="1"/>
  <c r="V57" i="17" s="1"/>
  <c r="V60" i="17" s="1"/>
  <c r="U33" i="17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F33" i="17"/>
  <c r="E33" i="17"/>
  <c r="D33" i="17"/>
  <c r="C33" i="17"/>
  <c r="C49" i="17" s="1"/>
  <c r="C52" i="17" s="1"/>
  <c r="C54" i="17" s="1"/>
  <c r="C57" i="17" s="1"/>
  <c r="C60" i="17" s="1"/>
  <c r="Q52" i="18"/>
  <c r="Q54" i="18" s="1"/>
  <c r="Q57" i="18" s="1"/>
  <c r="Q60" i="18" s="1"/>
  <c r="X49" i="18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Y49" i="19"/>
  <c r="Y52" i="19" s="1"/>
  <c r="Y54" i="19" s="1"/>
  <c r="Y57" i="19" s="1"/>
  <c r="Y60" i="19" s="1"/>
  <c r="D49" i="19"/>
  <c r="D52" i="19" s="1"/>
  <c r="D54" i="19" s="1"/>
  <c r="D57" i="19" s="1"/>
  <c r="D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W33" i="19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E49" i="20"/>
  <c r="E52" i="20" s="1"/>
  <c r="E54" i="20" s="1"/>
  <c r="E57" i="20" s="1"/>
  <c r="E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AA54" i="21"/>
  <c r="AA57" i="21" s="1"/>
  <c r="AA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Y33" i="21"/>
  <c r="Z33" i="21" s="1"/>
  <c r="X33" i="21"/>
  <c r="X49" i="21" s="1"/>
  <c r="X52" i="21" s="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C33" i="21"/>
  <c r="V52" i="22"/>
  <c r="V54" i="22" s="1"/>
  <c r="V57" i="22" s="1"/>
  <c r="V60" i="22" s="1"/>
  <c r="P52" i="22"/>
  <c r="P54" i="22" s="1"/>
  <c r="P57" i="22" s="1"/>
  <c r="P60" i="22" s="1"/>
  <c r="Y49" i="22"/>
  <c r="Y52" i="22" s="1"/>
  <c r="Y54" i="22" s="1"/>
  <c r="Y57" i="22" s="1"/>
  <c r="Y60" i="22" s="1"/>
  <c r="Q49" i="22"/>
  <c r="Q52" i="22" s="1"/>
  <c r="Q54" i="22" s="1"/>
  <c r="Q57" i="22" s="1"/>
  <c r="Q60" i="22" s="1"/>
  <c r="M49" i="22"/>
  <c r="M52" i="22" s="1"/>
  <c r="M54" i="22" s="1"/>
  <c r="M57" i="22" s="1"/>
  <c r="M60" i="22" s="1"/>
  <c r="I49" i="22"/>
  <c r="I52" i="22" s="1"/>
  <c r="I54" i="22" s="1"/>
  <c r="I57" i="22" s="1"/>
  <c r="I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X49" i="22" s="1"/>
  <c r="X52" i="22" s="1"/>
  <c r="W33" i="22"/>
  <c r="W49" i="22" s="1"/>
  <c r="W52" i="22" s="1"/>
  <c r="W54" i="22" s="1"/>
  <c r="W57" i="22" s="1"/>
  <c r="W60" i="22" s="1"/>
  <c r="V33" i="22"/>
  <c r="V49" i="22" s="1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P49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Y54" i="23"/>
  <c r="Y57" i="23" s="1"/>
  <c r="Y60" i="23" s="1"/>
  <c r="Q49" i="23"/>
  <c r="Q52" i="23" s="1"/>
  <c r="Q54" i="23" s="1"/>
  <c r="Q57" i="23" s="1"/>
  <c r="Q60" i="23" s="1"/>
  <c r="H49" i="23"/>
  <c r="H52" i="23" s="1"/>
  <c r="H54" i="23" s="1"/>
  <c r="H57" i="23" s="1"/>
  <c r="H60" i="23" s="1"/>
  <c r="E49" i="23"/>
  <c r="E52" i="23" s="1"/>
  <c r="E54" i="23" s="1"/>
  <c r="E57" i="23" s="1"/>
  <c r="E60" i="23" s="1"/>
  <c r="AA48" i="23"/>
  <c r="Y48" i="23"/>
  <c r="Z48" i="23" s="1"/>
  <c r="X48" i="23"/>
  <c r="W48" i="23"/>
  <c r="V48" i="23"/>
  <c r="U48" i="23"/>
  <c r="T48" i="23"/>
  <c r="S48" i="23"/>
  <c r="R48" i="23"/>
  <c r="Q48" i="23"/>
  <c r="P48" i="23"/>
  <c r="O48" i="23"/>
  <c r="N48" i="23"/>
  <c r="N49" i="23" s="1"/>
  <c r="N52" i="23" s="1"/>
  <c r="N54" i="23" s="1"/>
  <c r="N57" i="23" s="1"/>
  <c r="N60" i="23" s="1"/>
  <c r="M48" i="23"/>
  <c r="L48" i="23"/>
  <c r="K48" i="23"/>
  <c r="J48" i="23"/>
  <c r="I48" i="23"/>
  <c r="H48" i="23"/>
  <c r="G48" i="23"/>
  <c r="F48" i="23"/>
  <c r="F49" i="23" s="1"/>
  <c r="F52" i="23" s="1"/>
  <c r="F54" i="23" s="1"/>
  <c r="F57" i="23" s="1"/>
  <c r="F60" i="23" s="1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X33" i="23"/>
  <c r="X49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E33" i="23"/>
  <c r="D33" i="23"/>
  <c r="C33" i="23"/>
  <c r="C49" i="23" s="1"/>
  <c r="C52" i="23" s="1"/>
  <c r="C54" i="23" s="1"/>
  <c r="C57" i="23" s="1"/>
  <c r="C60" i="23" s="1"/>
  <c r="V52" i="24"/>
  <c r="V54" i="24" s="1"/>
  <c r="V57" i="24" s="1"/>
  <c r="V60" i="24" s="1"/>
  <c r="Q52" i="24"/>
  <c r="Q54" i="24" s="1"/>
  <c r="Q57" i="24" s="1"/>
  <c r="Q60" i="24" s="1"/>
  <c r="G52" i="24"/>
  <c r="G54" i="24" s="1"/>
  <c r="G57" i="24" s="1"/>
  <c r="G60" i="24" s="1"/>
  <c r="R49" i="24"/>
  <c r="R52" i="24" s="1"/>
  <c r="R54" i="24" s="1"/>
  <c r="R57" i="24" s="1"/>
  <c r="R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W33" i="24"/>
  <c r="W49" i="24" s="1"/>
  <c r="W52" i="24" s="1"/>
  <c r="W54" i="24" s="1"/>
  <c r="W57" i="24" s="1"/>
  <c r="W60" i="24" s="1"/>
  <c r="V33" i="24"/>
  <c r="V49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Q49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G49" i="24" s="1"/>
  <c r="F33" i="24"/>
  <c r="F49" i="24" s="1"/>
  <c r="F52" i="24" s="1"/>
  <c r="F54" i="24" s="1"/>
  <c r="F57" i="24" s="1"/>
  <c r="F60" i="24" s="1"/>
  <c r="E33" i="24"/>
  <c r="D33" i="24"/>
  <c r="C33" i="24"/>
  <c r="K57" i="25"/>
  <c r="K60" i="25" s="1"/>
  <c r="Y52" i="25"/>
  <c r="Y54" i="25" s="1"/>
  <c r="Y57" i="25" s="1"/>
  <c r="Y60" i="25" s="1"/>
  <c r="C52" i="25"/>
  <c r="C54" i="25" s="1"/>
  <c r="C57" i="25" s="1"/>
  <c r="C60" i="25" s="1"/>
  <c r="S49" i="25"/>
  <c r="S52" i="25" s="1"/>
  <c r="S54" i="25" s="1"/>
  <c r="S57" i="25" s="1"/>
  <c r="S60" i="25" s="1"/>
  <c r="Q49" i="25"/>
  <c r="Q52" i="25" s="1"/>
  <c r="Q54" i="25" s="1"/>
  <c r="Q57" i="25" s="1"/>
  <c r="Q60" i="25" s="1"/>
  <c r="M49" i="25"/>
  <c r="M52" i="25" s="1"/>
  <c r="M54" i="25" s="1"/>
  <c r="M57" i="25" s="1"/>
  <c r="M60" i="25" s="1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U60" i="26"/>
  <c r="R57" i="26"/>
  <c r="R60" i="26" s="1"/>
  <c r="G54" i="26"/>
  <c r="G57" i="26" s="1"/>
  <c r="G60" i="26" s="1"/>
  <c r="Y49" i="26"/>
  <c r="Y52" i="26" s="1"/>
  <c r="Y54" i="26" s="1"/>
  <c r="Y57" i="26" s="1"/>
  <c r="Y60" i="26" s="1"/>
  <c r="Q49" i="26"/>
  <c r="Q52" i="26" s="1"/>
  <c r="Q54" i="26" s="1"/>
  <c r="Q57" i="26" s="1"/>
  <c r="Q60" i="26" s="1"/>
  <c r="K49" i="26"/>
  <c r="K52" i="26" s="1"/>
  <c r="K54" i="26" s="1"/>
  <c r="K57" i="26" s="1"/>
  <c r="K60" i="26" s="1"/>
  <c r="H49" i="26"/>
  <c r="H52" i="26" s="1"/>
  <c r="H54" i="26" s="1"/>
  <c r="H57" i="26" s="1"/>
  <c r="H60" i="26" s="1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H33" i="26"/>
  <c r="G33" i="26"/>
  <c r="G49" i="26" s="1"/>
  <c r="G52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L52" i="27"/>
  <c r="L54" i="27" s="1"/>
  <c r="L57" i="27" s="1"/>
  <c r="L60" i="27" s="1"/>
  <c r="T49" i="27"/>
  <c r="T52" i="27" s="1"/>
  <c r="T54" i="27" s="1"/>
  <c r="T57" i="27" s="1"/>
  <c r="T60" i="27" s="1"/>
  <c r="O49" i="27"/>
  <c r="O52" i="27" s="1"/>
  <c r="O54" i="27" s="1"/>
  <c r="O57" i="27" s="1"/>
  <c r="O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S33" i="27"/>
  <c r="S49" i="27" s="1"/>
  <c r="S52" i="27" s="1"/>
  <c r="S54" i="27" s="1"/>
  <c r="S57" i="27" s="1"/>
  <c r="S60" i="27" s="1"/>
  <c r="R33" i="27"/>
  <c r="Q33" i="27"/>
  <c r="Q49" i="27" s="1"/>
  <c r="Q52" i="27" s="1"/>
  <c r="Q54" i="27" s="1"/>
  <c r="Q57" i="27" s="1"/>
  <c r="Q60" i="27" s="1"/>
  <c r="P33" i="27"/>
  <c r="O33" i="27"/>
  <c r="N33" i="27"/>
  <c r="N49" i="27" s="1"/>
  <c r="N52" i="27" s="1"/>
  <c r="N54" i="27" s="1"/>
  <c r="N57" i="27" s="1"/>
  <c r="N60" i="27" s="1"/>
  <c r="M33" i="27"/>
  <c r="L33" i="27"/>
  <c r="L49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L49" i="28"/>
  <c r="L52" i="28" s="1"/>
  <c r="L54" i="28" s="1"/>
  <c r="L57" i="28" s="1"/>
  <c r="L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C33" i="28"/>
  <c r="C49" i="28" s="1"/>
  <c r="C52" i="28" s="1"/>
  <c r="C54" i="28" s="1"/>
  <c r="C57" i="28" s="1"/>
  <c r="C60" i="28" s="1"/>
  <c r="S54" i="29"/>
  <c r="S57" i="29" s="1"/>
  <c r="S60" i="29" s="1"/>
  <c r="I54" i="29"/>
  <c r="I57" i="29" s="1"/>
  <c r="I60" i="29" s="1"/>
  <c r="Q52" i="29"/>
  <c r="Q54" i="29" s="1"/>
  <c r="Q57" i="29" s="1"/>
  <c r="Q60" i="29" s="1"/>
  <c r="I52" i="29"/>
  <c r="O49" i="29"/>
  <c r="O52" i="29" s="1"/>
  <c r="O54" i="29" s="1"/>
  <c r="O57" i="29" s="1"/>
  <c r="O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R33" i="29"/>
  <c r="R49" i="29" s="1"/>
  <c r="R52" i="29" s="1"/>
  <c r="R54" i="29" s="1"/>
  <c r="R57" i="29" s="1"/>
  <c r="R60" i="29" s="1"/>
  <c r="Q33" i="29"/>
  <c r="Q49" i="29" s="1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N57" i="30"/>
  <c r="N60" i="30" s="1"/>
  <c r="J52" i="30"/>
  <c r="J54" i="30" s="1"/>
  <c r="J57" i="30" s="1"/>
  <c r="J60" i="30" s="1"/>
  <c r="Q49" i="30"/>
  <c r="Q52" i="30" s="1"/>
  <c r="Q54" i="30" s="1"/>
  <c r="Q57" i="30" s="1"/>
  <c r="Q60" i="30" s="1"/>
  <c r="M49" i="30"/>
  <c r="M52" i="30" s="1"/>
  <c r="M54" i="30" s="1"/>
  <c r="M57" i="30" s="1"/>
  <c r="M60" i="30" s="1"/>
  <c r="J49" i="30"/>
  <c r="AA48" i="30"/>
  <c r="AA49" i="30" s="1"/>
  <c r="AA52" i="30" s="1"/>
  <c r="AA54" i="30" s="1"/>
  <c r="AA57" i="30" s="1"/>
  <c r="AA60" i="30" s="1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M33" i="30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Q49" i="31"/>
  <c r="Q52" i="31" s="1"/>
  <c r="Q54" i="31" s="1"/>
  <c r="Q57" i="31" s="1"/>
  <c r="Q60" i="31" s="1"/>
  <c r="N49" i="31"/>
  <c r="N52" i="31" s="1"/>
  <c r="N54" i="31" s="1"/>
  <c r="N57" i="31" s="1"/>
  <c r="N60" i="31" s="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X49" i="31" s="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P49" i="31" s="1"/>
  <c r="P52" i="31" s="1"/>
  <c r="P54" i="31" s="1"/>
  <c r="P57" i="31" s="1"/>
  <c r="P60" i="31" s="1"/>
  <c r="O33" i="3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M49" i="1"/>
  <c r="M52" i="1" s="1"/>
  <c r="M54" i="1" s="1"/>
  <c r="M57" i="1" s="1"/>
  <c r="M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P49" i="1" s="1"/>
  <c r="P52" i="1" s="1"/>
  <c r="P54" i="1" s="1"/>
  <c r="P57" i="1" s="1"/>
  <c r="P60" i="1" s="1"/>
  <c r="O48" i="1"/>
  <c r="N48" i="1"/>
  <c r="M48" i="1"/>
  <c r="L48" i="1"/>
  <c r="K48" i="1"/>
  <c r="J48" i="1"/>
  <c r="I48" i="1"/>
  <c r="H48" i="1"/>
  <c r="H49" i="1" s="1"/>
  <c r="H52" i="1" s="1"/>
  <c r="H54" i="1" s="1"/>
  <c r="H57" i="1" s="1"/>
  <c r="H60" i="1" s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U49" i="27" l="1"/>
  <c r="U52" i="27" s="1"/>
  <c r="U54" i="27" s="1"/>
  <c r="U57" i="27" s="1"/>
  <c r="U60" i="27" s="1"/>
  <c r="R49" i="25"/>
  <c r="R52" i="25" s="1"/>
  <c r="R54" i="25" s="1"/>
  <c r="R57" i="25" s="1"/>
  <c r="R60" i="25" s="1"/>
  <c r="X49" i="1"/>
  <c r="Z33" i="26"/>
  <c r="X49" i="26"/>
  <c r="X52" i="26" s="1"/>
  <c r="X54" i="26" s="1"/>
  <c r="X57" i="26" s="1"/>
  <c r="E49" i="22"/>
  <c r="E52" i="22" s="1"/>
  <c r="E54" i="22" s="1"/>
  <c r="E57" i="22" s="1"/>
  <c r="E60" i="22" s="1"/>
  <c r="U49" i="22"/>
  <c r="U52" i="22" s="1"/>
  <c r="U54" i="22" s="1"/>
  <c r="U57" i="22" s="1"/>
  <c r="U60" i="22" s="1"/>
  <c r="Z48" i="16"/>
  <c r="Z33" i="11"/>
  <c r="X49" i="1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F49" i="1"/>
  <c r="F52" i="1" s="1"/>
  <c r="F54" i="1" s="1"/>
  <c r="F57" i="1" s="1"/>
  <c r="F60" i="1" s="1"/>
  <c r="V49" i="1"/>
  <c r="V52" i="1" s="1"/>
  <c r="V54" i="1" s="1"/>
  <c r="V57" i="1" s="1"/>
  <c r="V60" i="1" s="1"/>
  <c r="Z33" i="13"/>
  <c r="X49" i="13"/>
  <c r="E49" i="27"/>
  <c r="E52" i="27" s="1"/>
  <c r="E54" i="27" s="1"/>
  <c r="E57" i="27" s="1"/>
  <c r="E60" i="27" s="1"/>
  <c r="Q49" i="9"/>
  <c r="Q52" i="9" s="1"/>
  <c r="Q54" i="9" s="1"/>
  <c r="Q57" i="9" s="1"/>
  <c r="Q60" i="9" s="1"/>
  <c r="F49" i="5"/>
  <c r="F52" i="5" s="1"/>
  <c r="F54" i="5" s="1"/>
  <c r="F57" i="5" s="1"/>
  <c r="F60" i="5" s="1"/>
  <c r="C49" i="29"/>
  <c r="C52" i="29" s="1"/>
  <c r="C54" i="29" s="1"/>
  <c r="C57" i="29" s="1"/>
  <c r="C60" i="29" s="1"/>
  <c r="G49" i="31"/>
  <c r="G52" i="31" s="1"/>
  <c r="G54" i="31" s="1"/>
  <c r="G57" i="31" s="1"/>
  <c r="G60" i="31" s="1"/>
  <c r="O49" i="31"/>
  <c r="O52" i="31" s="1"/>
  <c r="O54" i="31" s="1"/>
  <c r="O57" i="31" s="1"/>
  <c r="O60" i="31" s="1"/>
  <c r="W49" i="31"/>
  <c r="W52" i="31" s="1"/>
  <c r="W54" i="31" s="1"/>
  <c r="W57" i="31" s="1"/>
  <c r="W60" i="31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G49" i="8"/>
  <c r="G52" i="8" s="1"/>
  <c r="G54" i="8" s="1"/>
  <c r="G57" i="8" s="1"/>
  <c r="G60" i="8" s="1"/>
  <c r="D49" i="24"/>
  <c r="D52" i="24" s="1"/>
  <c r="D54" i="24" s="1"/>
  <c r="D57" i="24" s="1"/>
  <c r="D60" i="24" s="1"/>
  <c r="Y49" i="1"/>
  <c r="Y52" i="1" s="1"/>
  <c r="Y54" i="1" s="1"/>
  <c r="Y57" i="1" s="1"/>
  <c r="Y60" i="1" s="1"/>
  <c r="Z33" i="1"/>
  <c r="O49" i="5"/>
  <c r="O52" i="5" s="1"/>
  <c r="O54" i="5" s="1"/>
  <c r="O57" i="5" s="1"/>
  <c r="O60" i="5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D49" i="9"/>
  <c r="D52" i="9" s="1"/>
  <c r="D54" i="9" s="1"/>
  <c r="D57" i="9" s="1"/>
  <c r="D60" i="9" s="1"/>
  <c r="W49" i="4"/>
  <c r="W52" i="4" s="1"/>
  <c r="W54" i="4" s="1"/>
  <c r="W57" i="4" s="1"/>
  <c r="W60" i="4" s="1"/>
  <c r="M49" i="27"/>
  <c r="M52" i="27" s="1"/>
  <c r="M54" i="27" s="1"/>
  <c r="M57" i="27" s="1"/>
  <c r="M60" i="27" s="1"/>
  <c r="J49" i="25"/>
  <c r="J52" i="25" s="1"/>
  <c r="J54" i="25" s="1"/>
  <c r="J57" i="25" s="1"/>
  <c r="J60" i="25" s="1"/>
  <c r="X49" i="24"/>
  <c r="X52" i="24" s="1"/>
  <c r="H49" i="24"/>
  <c r="H52" i="24" s="1"/>
  <c r="H54" i="24" s="1"/>
  <c r="H57" i="24" s="1"/>
  <c r="H60" i="24" s="1"/>
  <c r="Z48" i="19"/>
  <c r="F49" i="17"/>
  <c r="F52" i="17" s="1"/>
  <c r="F54" i="17" s="1"/>
  <c r="F57" i="17" s="1"/>
  <c r="F60" i="17" s="1"/>
  <c r="H49" i="16"/>
  <c r="H52" i="16" s="1"/>
  <c r="H54" i="16" s="1"/>
  <c r="H57" i="16" s="1"/>
  <c r="H60" i="16" s="1"/>
  <c r="P49" i="15"/>
  <c r="P52" i="15" s="1"/>
  <c r="P54" i="15" s="1"/>
  <c r="P57" i="15" s="1"/>
  <c r="P60" i="15" s="1"/>
  <c r="E49" i="6"/>
  <c r="E52" i="6" s="1"/>
  <c r="E54" i="6" s="1"/>
  <c r="E57" i="6" s="1"/>
  <c r="E60" i="6" s="1"/>
  <c r="M49" i="6"/>
  <c r="M52" i="6" s="1"/>
  <c r="M54" i="6" s="1"/>
  <c r="M57" i="6" s="1"/>
  <c r="M60" i="6" s="1"/>
  <c r="X49" i="4"/>
  <c r="X52" i="4" s="1"/>
  <c r="X54" i="4" s="1"/>
  <c r="Z33" i="4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N49" i="26"/>
  <c r="N52" i="26" s="1"/>
  <c r="N54" i="26" s="1"/>
  <c r="N57" i="26" s="1"/>
  <c r="N60" i="26" s="1"/>
  <c r="AA49" i="24"/>
  <c r="AA52" i="24" s="1"/>
  <c r="AA54" i="24" s="1"/>
  <c r="AA57" i="24" s="1"/>
  <c r="AA60" i="24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D49" i="20"/>
  <c r="D52" i="20" s="1"/>
  <c r="D54" i="20" s="1"/>
  <c r="D57" i="20" s="1"/>
  <c r="D60" i="20" s="1"/>
  <c r="T49" i="20"/>
  <c r="T52" i="20" s="1"/>
  <c r="T54" i="20" s="1"/>
  <c r="T57" i="20" s="1"/>
  <c r="T60" i="20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Q49" i="11"/>
  <c r="Q52" i="11" s="1"/>
  <c r="Q54" i="11" s="1"/>
  <c r="Q57" i="11" s="1"/>
  <c r="Q60" i="11" s="1"/>
  <c r="Z48" i="11"/>
  <c r="J49" i="9"/>
  <c r="J52" i="9" s="1"/>
  <c r="J54" i="9" s="1"/>
  <c r="J57" i="9" s="1"/>
  <c r="J60" i="9" s="1"/>
  <c r="R49" i="9"/>
  <c r="R52" i="9" s="1"/>
  <c r="R54" i="9" s="1"/>
  <c r="R57" i="9" s="1"/>
  <c r="R60" i="9" s="1"/>
  <c r="F49" i="6"/>
  <c r="F52" i="6" s="1"/>
  <c r="F54" i="6" s="1"/>
  <c r="F57" i="6" s="1"/>
  <c r="F60" i="6" s="1"/>
  <c r="N49" i="1"/>
  <c r="N52" i="1" s="1"/>
  <c r="N54" i="1" s="1"/>
  <c r="N57" i="1" s="1"/>
  <c r="N60" i="1" s="1"/>
  <c r="D49" i="28"/>
  <c r="D52" i="28" s="1"/>
  <c r="D54" i="28" s="1"/>
  <c r="D57" i="28" s="1"/>
  <c r="D60" i="28" s="1"/>
  <c r="H49" i="27"/>
  <c r="H52" i="27" s="1"/>
  <c r="H54" i="27" s="1"/>
  <c r="H57" i="27" s="1"/>
  <c r="H60" i="27" s="1"/>
  <c r="P49" i="27"/>
  <c r="P52" i="27" s="1"/>
  <c r="P54" i="27" s="1"/>
  <c r="P57" i="27" s="1"/>
  <c r="P60" i="27" s="1"/>
  <c r="Z48" i="27"/>
  <c r="C49" i="24"/>
  <c r="C52" i="24" s="1"/>
  <c r="C54" i="24" s="1"/>
  <c r="C57" i="24" s="1"/>
  <c r="C60" i="24" s="1"/>
  <c r="V49" i="23"/>
  <c r="V52" i="23" s="1"/>
  <c r="V54" i="23" s="1"/>
  <c r="V57" i="23" s="1"/>
  <c r="V60" i="23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M49" i="20"/>
  <c r="M52" i="20" s="1"/>
  <c r="M54" i="20" s="1"/>
  <c r="M57" i="20" s="1"/>
  <c r="M60" i="20" s="1"/>
  <c r="AA49" i="14"/>
  <c r="AA52" i="14" s="1"/>
  <c r="AA54" i="14" s="1"/>
  <c r="AA57" i="14" s="1"/>
  <c r="AA60" i="14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G49" i="13"/>
  <c r="G52" i="13" s="1"/>
  <c r="G54" i="13" s="1"/>
  <c r="G57" i="13" s="1"/>
  <c r="G60" i="13" s="1"/>
  <c r="W49" i="13"/>
  <c r="W52" i="13" s="1"/>
  <c r="W54" i="13" s="1"/>
  <c r="W57" i="13" s="1"/>
  <c r="W60" i="13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AA49" i="12"/>
  <c r="AA52" i="12" s="1"/>
  <c r="AA54" i="12" s="1"/>
  <c r="AA57" i="12" s="1"/>
  <c r="AA60" i="12" s="1"/>
  <c r="J49" i="12"/>
  <c r="J52" i="12" s="1"/>
  <c r="J54" i="12" s="1"/>
  <c r="J57" i="12" s="1"/>
  <c r="J60" i="12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X49" i="10"/>
  <c r="X52" i="10" s="1"/>
  <c r="X54" i="10" s="1"/>
  <c r="Z48" i="7"/>
  <c r="H49" i="6"/>
  <c r="H52" i="6" s="1"/>
  <c r="H54" i="6" s="1"/>
  <c r="H57" i="6" s="1"/>
  <c r="H60" i="6" s="1"/>
  <c r="X49" i="6"/>
  <c r="J49" i="4"/>
  <c r="J52" i="4" s="1"/>
  <c r="J54" i="4" s="1"/>
  <c r="J57" i="4" s="1"/>
  <c r="J60" i="4" s="1"/>
  <c r="R49" i="4"/>
  <c r="R52" i="4" s="1"/>
  <c r="R54" i="4" s="1"/>
  <c r="R57" i="4" s="1"/>
  <c r="R60" i="4" s="1"/>
  <c r="Q49" i="4"/>
  <c r="Q52" i="4" s="1"/>
  <c r="Q54" i="4" s="1"/>
  <c r="Q57" i="4" s="1"/>
  <c r="Q60" i="4" s="1"/>
  <c r="P49" i="3"/>
  <c r="P52" i="3" s="1"/>
  <c r="P54" i="3" s="1"/>
  <c r="P57" i="3" s="1"/>
  <c r="P60" i="3" s="1"/>
  <c r="Z48" i="3"/>
  <c r="I49" i="26"/>
  <c r="I52" i="26" s="1"/>
  <c r="I54" i="26" s="1"/>
  <c r="I57" i="26" s="1"/>
  <c r="I60" i="26" s="1"/>
  <c r="Z48" i="26"/>
  <c r="E49" i="24"/>
  <c r="E52" i="24" s="1"/>
  <c r="E54" i="24" s="1"/>
  <c r="E57" i="24" s="1"/>
  <c r="E60" i="24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U49" i="19"/>
  <c r="U52" i="19" s="1"/>
  <c r="U54" i="19" s="1"/>
  <c r="U57" i="19" s="1"/>
  <c r="U60" i="19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L49" i="12"/>
  <c r="L52" i="12" s="1"/>
  <c r="L54" i="12" s="1"/>
  <c r="L57" i="12" s="1"/>
  <c r="L60" i="12" s="1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Z33" i="6"/>
  <c r="F49" i="21"/>
  <c r="F52" i="21" s="1"/>
  <c r="F54" i="21" s="1"/>
  <c r="F57" i="21" s="1"/>
  <c r="F60" i="21" s="1"/>
  <c r="N49" i="21"/>
  <c r="N52" i="21" s="1"/>
  <c r="N54" i="21" s="1"/>
  <c r="N57" i="21" s="1"/>
  <c r="N60" i="21" s="1"/>
  <c r="V49" i="21"/>
  <c r="V52" i="21" s="1"/>
  <c r="V54" i="21" s="1"/>
  <c r="V57" i="21" s="1"/>
  <c r="V60" i="21" s="1"/>
  <c r="I49" i="13"/>
  <c r="I52" i="13" s="1"/>
  <c r="I54" i="13" s="1"/>
  <c r="I57" i="13" s="1"/>
  <c r="I60" i="13" s="1"/>
  <c r="AA49" i="10"/>
  <c r="AA52" i="10" s="1"/>
  <c r="AA54" i="10" s="1"/>
  <c r="AA57" i="10" s="1"/>
  <c r="AA60" i="10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Y49" i="3"/>
  <c r="Y52" i="3" s="1"/>
  <c r="Y54" i="3" s="1"/>
  <c r="Y57" i="3" s="1"/>
  <c r="Y60" i="3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H49" i="28"/>
  <c r="H52" i="28" s="1"/>
  <c r="H54" i="28" s="1"/>
  <c r="H57" i="28" s="1"/>
  <c r="H60" i="28" s="1"/>
  <c r="P49" i="28"/>
  <c r="P52" i="28" s="1"/>
  <c r="P54" i="28" s="1"/>
  <c r="P57" i="28" s="1"/>
  <c r="P60" i="28" s="1"/>
  <c r="Z48" i="28"/>
  <c r="C49" i="26"/>
  <c r="C52" i="26" s="1"/>
  <c r="C54" i="26" s="1"/>
  <c r="C57" i="26" s="1"/>
  <c r="C60" i="26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Z33" i="23"/>
  <c r="H49" i="21"/>
  <c r="H52" i="21" s="1"/>
  <c r="H54" i="21" s="1"/>
  <c r="H57" i="21" s="1"/>
  <c r="H60" i="21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Z33" i="18"/>
  <c r="Z48" i="18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C49" i="13"/>
  <c r="C52" i="13" s="1"/>
  <c r="C54" i="13" s="1"/>
  <c r="C57" i="13" s="1"/>
  <c r="C60" i="13" s="1"/>
  <c r="S49" i="13"/>
  <c r="S52" i="13" s="1"/>
  <c r="S54" i="13" s="1"/>
  <c r="S57" i="13" s="1"/>
  <c r="S60" i="13" s="1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S49" i="10"/>
  <c r="S52" i="10" s="1"/>
  <c r="S54" i="10" s="1"/>
  <c r="S57" i="10" s="1"/>
  <c r="S60" i="10" s="1"/>
  <c r="AA49" i="8"/>
  <c r="AA52" i="8" s="1"/>
  <c r="AA54" i="8" s="1"/>
  <c r="AA57" i="8" s="1"/>
  <c r="AA60" i="8" s="1"/>
  <c r="R49" i="8"/>
  <c r="R52" i="8" s="1"/>
  <c r="R54" i="8" s="1"/>
  <c r="R57" i="8" s="1"/>
  <c r="R60" i="8" s="1"/>
  <c r="D49" i="6"/>
  <c r="D52" i="6" s="1"/>
  <c r="D54" i="6" s="1"/>
  <c r="D57" i="6" s="1"/>
  <c r="D60" i="6" s="1"/>
  <c r="T49" i="6"/>
  <c r="T52" i="6" s="1"/>
  <c r="T54" i="6" s="1"/>
  <c r="T57" i="6" s="1"/>
  <c r="T60" i="6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31"/>
  <c r="X52" i="31"/>
  <c r="Z49" i="27"/>
  <c r="X52" i="27"/>
  <c r="Z57" i="26"/>
  <c r="X60" i="26"/>
  <c r="Z60" i="26" s="1"/>
  <c r="Z49" i="1"/>
  <c r="Z49" i="28"/>
  <c r="X52" i="28"/>
  <c r="X49" i="25"/>
  <c r="Z33" i="25"/>
  <c r="U49" i="24"/>
  <c r="U52" i="24" s="1"/>
  <c r="U54" i="24" s="1"/>
  <c r="U57" i="24" s="1"/>
  <c r="U60" i="24" s="1"/>
  <c r="Z33" i="31"/>
  <c r="Z49" i="26"/>
  <c r="Z52" i="26"/>
  <c r="X52" i="1"/>
  <c r="X49" i="30"/>
  <c r="Z33" i="30"/>
  <c r="Z33" i="28"/>
  <c r="J49" i="27"/>
  <c r="J52" i="27" s="1"/>
  <c r="J54" i="27" s="1"/>
  <c r="J57" i="27" s="1"/>
  <c r="J60" i="27" s="1"/>
  <c r="R49" i="27"/>
  <c r="R52" i="27" s="1"/>
  <c r="R54" i="27" s="1"/>
  <c r="R57" i="27" s="1"/>
  <c r="R60" i="27" s="1"/>
  <c r="Z33" i="27"/>
  <c r="Y49" i="24"/>
  <c r="Y52" i="24" s="1"/>
  <c r="Y54" i="24" s="1"/>
  <c r="Y57" i="24" s="1"/>
  <c r="Y60" i="24" s="1"/>
  <c r="Z33" i="24"/>
  <c r="X49" i="29"/>
  <c r="Z33" i="29"/>
  <c r="Z49" i="23"/>
  <c r="X52" i="23"/>
  <c r="Z54" i="26"/>
  <c r="X52" i="18"/>
  <c r="Z49" i="18"/>
  <c r="Z49" i="22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Z48" i="21"/>
  <c r="Z52" i="22"/>
  <c r="X54" i="22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X52" i="15"/>
  <c r="Y49" i="15"/>
  <c r="Y52" i="15" s="1"/>
  <c r="Y54" i="15" s="1"/>
  <c r="Y57" i="15" s="1"/>
  <c r="Y60" i="15" s="1"/>
  <c r="Z48" i="15"/>
  <c r="X54" i="21"/>
  <c r="Z33" i="20"/>
  <c r="X49" i="20"/>
  <c r="Z33" i="19"/>
  <c r="X49" i="19"/>
  <c r="I49" i="17"/>
  <c r="I52" i="17" s="1"/>
  <c r="I54" i="17" s="1"/>
  <c r="I57" i="17" s="1"/>
  <c r="I60" i="17" s="1"/>
  <c r="Y49" i="17"/>
  <c r="Y52" i="17" s="1"/>
  <c r="Y54" i="17" s="1"/>
  <c r="Y57" i="17" s="1"/>
  <c r="Y60" i="17" s="1"/>
  <c r="Z48" i="17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T49" i="15"/>
  <c r="T52" i="15" s="1"/>
  <c r="T54" i="15" s="1"/>
  <c r="T57" i="15" s="1"/>
  <c r="T60" i="15" s="1"/>
  <c r="X49" i="12"/>
  <c r="Z33" i="12"/>
  <c r="Z33" i="22"/>
  <c r="X49" i="16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I49" i="11"/>
  <c r="I52" i="11" s="1"/>
  <c r="I54" i="11" s="1"/>
  <c r="I57" i="11" s="1"/>
  <c r="I60" i="11" s="1"/>
  <c r="X52" i="11"/>
  <c r="X52" i="17"/>
  <c r="Z54" i="10"/>
  <c r="X57" i="10"/>
  <c r="Z52" i="14"/>
  <c r="X54" i="14"/>
  <c r="X52" i="13"/>
  <c r="Z49" i="13"/>
  <c r="Y49" i="11"/>
  <c r="Y52" i="11" s="1"/>
  <c r="Y54" i="11" s="1"/>
  <c r="Y57" i="11" s="1"/>
  <c r="Y60" i="11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Z49" i="14"/>
  <c r="Z52" i="10"/>
  <c r="X49" i="9"/>
  <c r="Z33" i="9"/>
  <c r="X52" i="6"/>
  <c r="Z49" i="6"/>
  <c r="Z33" i="14"/>
  <c r="Y49" i="10"/>
  <c r="Y52" i="10" s="1"/>
  <c r="Y54" i="10" s="1"/>
  <c r="Y57" i="10" s="1"/>
  <c r="Y60" i="10" s="1"/>
  <c r="Z48" i="10"/>
  <c r="X49" i="5"/>
  <c r="Z33" i="5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X49" i="8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P49" i="6"/>
  <c r="P52" i="6" s="1"/>
  <c r="P54" i="6" s="1"/>
  <c r="P57" i="6" s="1"/>
  <c r="P60" i="6" s="1"/>
  <c r="Y49" i="6"/>
  <c r="Y52" i="6" s="1"/>
  <c r="Y54" i="6" s="1"/>
  <c r="Y57" i="6" s="1"/>
  <c r="Y60" i="6" s="1"/>
  <c r="Z48" i="6"/>
  <c r="Y49" i="4"/>
  <c r="Y52" i="4" s="1"/>
  <c r="Y54" i="4" s="1"/>
  <c r="Y57" i="4" s="1"/>
  <c r="Y60" i="4" s="1"/>
  <c r="Z48" i="4"/>
  <c r="Z52" i="3"/>
  <c r="X54" i="3"/>
  <c r="X49" i="7"/>
  <c r="Z33" i="7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N49" i="6"/>
  <c r="N52" i="6" s="1"/>
  <c r="N54" i="6" s="1"/>
  <c r="N57" i="6" s="1"/>
  <c r="N60" i="6" s="1"/>
  <c r="V49" i="6"/>
  <c r="V52" i="6" s="1"/>
  <c r="V54" i="6" s="1"/>
  <c r="V57" i="6" s="1"/>
  <c r="V60" i="6" s="1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X52" i="2"/>
  <c r="Y49" i="2"/>
  <c r="Y52" i="2" s="1"/>
  <c r="Y54" i="2" s="1"/>
  <c r="Y57" i="2" s="1"/>
  <c r="Y60" i="2" s="1"/>
  <c r="Z48" i="2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Z49" i="3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Z52" i="4" l="1"/>
  <c r="Z49" i="2"/>
  <c r="Z54" i="4"/>
  <c r="X57" i="4"/>
  <c r="X54" i="17"/>
  <c r="Z52" i="17"/>
  <c r="X54" i="15"/>
  <c r="Z52" i="15"/>
  <c r="Z49" i="11"/>
  <c r="Z49" i="19"/>
  <c r="X52" i="19"/>
  <c r="Z49" i="15"/>
  <c r="Y52" i="21"/>
  <c r="Z49" i="21"/>
  <c r="X54" i="23"/>
  <c r="Z52" i="23"/>
  <c r="Z52" i="11"/>
  <c r="X54" i="11"/>
  <c r="X54" i="13"/>
  <c r="Z52" i="13"/>
  <c r="Z49" i="20"/>
  <c r="X52" i="20"/>
  <c r="Z52" i="27"/>
  <c r="X54" i="27"/>
  <c r="Z49" i="16"/>
  <c r="X52" i="16"/>
  <c r="Z52" i="18"/>
  <c r="X54" i="18"/>
  <c r="X52" i="12"/>
  <c r="Z49" i="12"/>
  <c r="X57" i="14"/>
  <c r="Z54" i="14"/>
  <c r="Z49" i="17"/>
  <c r="X52" i="29"/>
  <c r="Z49" i="29"/>
  <c r="X52" i="30"/>
  <c r="Z49" i="30"/>
  <c r="X54" i="24"/>
  <c r="Z52" i="24"/>
  <c r="Z52" i="6"/>
  <c r="X54" i="6"/>
  <c r="Z54" i="3"/>
  <c r="X57" i="3"/>
  <c r="X52" i="9"/>
  <c r="Z49" i="9"/>
  <c r="X57" i="21"/>
  <c r="Z52" i="1"/>
  <c r="X54" i="1"/>
  <c r="X52" i="25"/>
  <c r="Z49" i="25"/>
  <c r="Z52" i="31"/>
  <c r="X54" i="31"/>
  <c r="X52" i="8"/>
  <c r="Z49" i="8"/>
  <c r="Z49" i="4"/>
  <c r="Z49" i="7"/>
  <c r="X52" i="7"/>
  <c r="Z52" i="2"/>
  <c r="X54" i="2"/>
  <c r="X52" i="5"/>
  <c r="Z49" i="5"/>
  <c r="Z49" i="10"/>
  <c r="X60" i="10"/>
  <c r="Z60" i="10" s="1"/>
  <c r="Z57" i="10"/>
  <c r="X57" i="22"/>
  <c r="Z54" i="22"/>
  <c r="Z49" i="24"/>
  <c r="X54" i="28"/>
  <c r="Z52" i="28"/>
  <c r="Z54" i="1" l="1"/>
  <c r="X57" i="1"/>
  <c r="Z54" i="24"/>
  <c r="X57" i="24"/>
  <c r="Z57" i="22"/>
  <c r="X60" i="22"/>
  <c r="Z60" i="22" s="1"/>
  <c r="X54" i="29"/>
  <c r="Z52" i="29"/>
  <c r="X57" i="6"/>
  <c r="Z54" i="6"/>
  <c r="X60" i="21"/>
  <c r="X54" i="5"/>
  <c r="Z52" i="5"/>
  <c r="Z52" i="25"/>
  <c r="X54" i="25"/>
  <c r="X57" i="11"/>
  <c r="Z54" i="11"/>
  <c r="Z54" i="23"/>
  <c r="X57" i="23"/>
  <c r="X54" i="8"/>
  <c r="Z52" i="8"/>
  <c r="X54" i="20"/>
  <c r="Z52" i="20"/>
  <c r="X57" i="28"/>
  <c r="Z54" i="28"/>
  <c r="X54" i="30"/>
  <c r="Z52" i="30"/>
  <c r="Z57" i="4"/>
  <c r="X60" i="4"/>
  <c r="Z60" i="4" s="1"/>
  <c r="Z52" i="7"/>
  <c r="X54" i="7"/>
  <c r="Z52" i="16"/>
  <c r="X54" i="16"/>
  <c r="X57" i="27"/>
  <c r="Z54" i="27"/>
  <c r="Z57" i="14"/>
  <c r="X60" i="14"/>
  <c r="Z60" i="14" s="1"/>
  <c r="Z54" i="15"/>
  <c r="X57" i="15"/>
  <c r="Z54" i="31"/>
  <c r="X57" i="31"/>
  <c r="X54" i="12"/>
  <c r="Z52" i="12"/>
  <c r="Y54" i="21"/>
  <c r="Z52" i="21"/>
  <c r="Z54" i="17"/>
  <c r="X57" i="17"/>
  <c r="Z54" i="2"/>
  <c r="X57" i="2"/>
  <c r="Z52" i="9"/>
  <c r="X54" i="9"/>
  <c r="Z54" i="18"/>
  <c r="X57" i="18"/>
  <c r="Z57" i="3"/>
  <c r="X60" i="3"/>
  <c r="Z60" i="3" s="1"/>
  <c r="Z54" i="13"/>
  <c r="X57" i="13"/>
  <c r="Z52" i="19"/>
  <c r="X54" i="19"/>
  <c r="Z54" i="25" l="1"/>
  <c r="X57" i="25"/>
  <c r="Z54" i="7"/>
  <c r="X57" i="7"/>
  <c r="X57" i="20"/>
  <c r="Z54" i="20"/>
  <c r="Z57" i="17"/>
  <c r="X60" i="17"/>
  <c r="Z60" i="17" s="1"/>
  <c r="X57" i="29"/>
  <c r="Z54" i="29"/>
  <c r="X60" i="18"/>
  <c r="Z60" i="18" s="1"/>
  <c r="Z57" i="18"/>
  <c r="Z54" i="8"/>
  <c r="X57" i="8"/>
  <c r="Z54" i="9"/>
  <c r="X57" i="9"/>
  <c r="Z57" i="23"/>
  <c r="X60" i="23"/>
  <c r="Z60" i="23" s="1"/>
  <c r="Z57" i="24"/>
  <c r="X60" i="24"/>
  <c r="Z60" i="24" s="1"/>
  <c r="Z54" i="12"/>
  <c r="X57" i="12"/>
  <c r="X60" i="1"/>
  <c r="Z60" i="1" s="1"/>
  <c r="Z57" i="1"/>
  <c r="Z57" i="15"/>
  <c r="X60" i="15"/>
  <c r="Z60" i="15" s="1"/>
  <c r="Y57" i="21"/>
  <c r="Z54" i="21"/>
  <c r="Z54" i="5"/>
  <c r="X57" i="5"/>
  <c r="X57" i="19"/>
  <c r="Z54" i="19"/>
  <c r="X60" i="27"/>
  <c r="Z60" i="27" s="1"/>
  <c r="Z57" i="27"/>
  <c r="Z54" i="30"/>
  <c r="X57" i="30"/>
  <c r="X60" i="13"/>
  <c r="Z60" i="13" s="1"/>
  <c r="Z57" i="13"/>
  <c r="Z57" i="2"/>
  <c r="X60" i="2"/>
  <c r="Z60" i="2" s="1"/>
  <c r="X60" i="31"/>
  <c r="Z60" i="31" s="1"/>
  <c r="Z57" i="31"/>
  <c r="X57" i="16"/>
  <c r="Z54" i="16"/>
  <c r="Z57" i="28"/>
  <c r="X60" i="28"/>
  <c r="Z60" i="28" s="1"/>
  <c r="Z57" i="11"/>
  <c r="X60" i="11"/>
  <c r="Z60" i="11" s="1"/>
  <c r="X60" i="6"/>
  <c r="Z60" i="6" s="1"/>
  <c r="Z57" i="6"/>
  <c r="X60" i="19" l="1"/>
  <c r="Z60" i="19" s="1"/>
  <c r="Z57" i="19"/>
  <c r="Z57" i="8"/>
  <c r="X60" i="8"/>
  <c r="Z60" i="8" s="1"/>
  <c r="X60" i="9"/>
  <c r="Z60" i="9" s="1"/>
  <c r="Z57" i="9"/>
  <c r="X60" i="5"/>
  <c r="Z60" i="5" s="1"/>
  <c r="Z57" i="5"/>
  <c r="Z57" i="16"/>
  <c r="X60" i="16"/>
  <c r="Z60" i="16" s="1"/>
  <c r="Z57" i="7"/>
  <c r="X60" i="7"/>
  <c r="Z60" i="7" s="1"/>
  <c r="Z57" i="12"/>
  <c r="X60" i="12"/>
  <c r="Z60" i="12" s="1"/>
  <c r="X60" i="20"/>
  <c r="Z60" i="20" s="1"/>
  <c r="Z57" i="20"/>
  <c r="X60" i="30"/>
  <c r="Z60" i="30" s="1"/>
  <c r="Z57" i="30"/>
  <c r="Y60" i="21"/>
  <c r="Z60" i="21" s="1"/>
  <c r="Z57" i="21"/>
  <c r="X60" i="25"/>
  <c r="Z60" i="25" s="1"/>
  <c r="Z57" i="25"/>
  <c r="Z57" i="29"/>
  <c r="X60" i="29"/>
  <c r="Z60" i="29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<sst xmlns="http://schemas.openxmlformats.org/spreadsheetml/2006/main" count="4557" uniqueCount="117">
  <si>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</si>
  <si>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</si>
  <si>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</si>
  <si>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</si>
  <si>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</si>
  <si>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</si>
  <si>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</si>
  <si>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</si>
  <si>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</si>
  <si>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</si>
  <si>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</si>
  <si>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</si>
  <si>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</si>
  <si>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</si>
  <si>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</si>
  <si>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</si>
  <si>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</si>
  <si>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</si>
  <si>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</si>
  <si>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</si>
  <si>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</si>
  <si>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</si>
  <si>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</si>
  <si>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</si>
  <si>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</si>
  <si>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</si>
  <si>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</si>
  <si>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</si>
  <si>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</si>
  <si>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</si>
  <si>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</si>
  <si>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</si>
  <si>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</si>
  <si>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</si>
  <si>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</si>
  <si>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</si>
  <si>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</si>
  <si>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</si>
  <si>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</si>
  <si>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</si>
  <si>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</si>
  <si>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</si>
  <si>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</si>
  <si>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</si>
  <si>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</si>
  <si>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</si>
  <si>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</si>
  <si>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</si>
  <si>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</si>
  <si>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</si>
  <si>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</si>
  <si>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</si>
  <si>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</si>
  <si>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</si>
  <si>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</si>
  <si>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</si>
  <si>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</si>
  <si>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</si>
  <si>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</si>
  <si>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</si>
  <si>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</si>
  <si>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</si>
  <si>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</si>
  <si>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</si>
  <si>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</si>
  <si>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</si>
  <si>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</si>
  <si>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</si>
  <si>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</si>
  <si>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</si>
  <si>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</si>
  <si>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</si>
  <si>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</si>
  <si>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</si>
  <si>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</si>
  <si>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</si>
  <si>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</si>
  <si>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</si>
  <si>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</si>
  <si>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</si>
  <si>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</si>
  <si>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</si>
  <si>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</si>
  <si>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</si>
  <si>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</si>
  <si>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</si>
  <si>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4th Quarter ended 30 June 2025 (Figures Finalised as at 2025/08/08)</t>
  </si>
  <si>
    <t>Western Cape: Cederberg (WC012) - Table C4 Quarterly Budgeted Financial Performance ( Waste management                                   ) for 4th Quarter ended 30 June 2025 (Figures Finalised as at 2025/08/08)</t>
  </si>
  <si>
    <t>Western Cape: Bergrivier (WC013) - Table C4 Quarterly Budgeted Financial Performance ( Waste management                                   ) for 4th Quarter ended 30 June 2025 (Figures Finalised as at 2025/08/08)</t>
  </si>
  <si>
    <t>Western Cape: Saldanha Bay (WC014) - Table C4 Quarterly Budgeted Financial Performance ( Waste management                                   ) for 4th Quarter ended 30 June 2025 (Figures Finalised as at 2025/08/08)</t>
  </si>
  <si>
    <t>Western Cape: Swartland (WC015) - Table C4 Quarterly Budgeted Financial Performance ( Waste management                                   ) for 4th Quarter ended 30 June 2025 (Figures Finalised as at 2025/08/08)</t>
  </si>
  <si>
    <t>Western Cape: West Coast (DC1) - Table C4 Quarterly Budgeted Financial Performance ( Waste management                                   ) for 4th Quarter ended 30 June 2025 (Figures Finalised as at 2025/08/08)</t>
  </si>
  <si>
    <t>Western Cape: Witzenberg (WC022) - Table C4 Quarterly Budgeted Financial Performance ( Waste management                                   ) for 4th Quarter ended 30 June 2025 (Figures Finalised as at 2025/08/08)</t>
  </si>
  <si>
    <t>Western Cape: Drakenstein (WC023) - Table C4 Quarterly Budgeted Financial Performance ( Waste management                                   ) for 4th Quarter ended 30 June 2025 (Figures Finalised as at 2025/08/08)</t>
  </si>
  <si>
    <t>Western Cape: Stellenbosch (WC024) - Table C4 Quarterly Budgeted Financial Performance ( Waste management                                   ) for 4th Quarter ended 30 June 2025 (Figures Finalised as at 2025/08/08)</t>
  </si>
  <si>
    <t>Western Cape: Breede Valley (WC025) - Table C4 Quarterly Budgeted Financial Performance ( Waste management                                   ) for 4th Quarter ended 30 June 2025 (Figures Finalised as at 2025/08/08)</t>
  </si>
  <si>
    <t>Western Cape: Langeberg (WC026) - Table C4 Quarterly Budgeted Financial Performance ( Waste management                                   ) for 4th Quarter ended 30 June 2025 (Figures Finalised as at 2025/08/08)</t>
  </si>
  <si>
    <t>Western Cape: Cape Winelands DM (DC2) - Table C4 Quarterly Budgeted Financial Performance ( Waste management                                   ) for 4th Quarter ended 30 June 2025 (Figures Finalised as at 2025/08/08)</t>
  </si>
  <si>
    <t>Western Cape: Theewaterskloof (WC031) - Table C4 Quarterly Budgeted Financial Performance ( Waste management                                   ) for 4th Quarter ended 30 June 2025 (Figures Finalised as at 2025/08/08)</t>
  </si>
  <si>
    <t>Western Cape: Overstrand (WC032) - Table C4 Quarterly Budgeted Financial Performance ( Waste management                                   ) for 4th Quarter ended 30 June 2025 (Figures Finalised as at 2025/08/08)</t>
  </si>
  <si>
    <t>Western Cape: Cape Agulhas (WC033) - Table C4 Quarterly Budgeted Financial Performance ( Waste management                                   ) for 4th Quarter ended 30 June 2025 (Figures Finalised as at 2025/08/08)</t>
  </si>
  <si>
    <t>Western Cape: Swellendam (WC034) - Table C4 Quarterly Budgeted Financial Performance ( Waste management                                   ) for 4th Quarter ended 30 June 2025 (Figures Finalised as at 2025/08/08)</t>
  </si>
  <si>
    <t>Western Cape: Overberg (DC3) - Table C4 Quarterly Budgeted Financial Performance ( Waste management                                   ) for 4th Quarter ended 30 June 2025 (Figures Finalised as at 2025/08/08)</t>
  </si>
  <si>
    <t>Western Cape: Kannaland (WC041) - Table C4 Quarterly Budgeted Financial Performance ( Waste management                                   ) for 4th Quarter ended 30 June 2025 (Figures Finalised as at 2025/08/08)</t>
  </si>
  <si>
    <t>Western Cape: Hessequa (WC042) - Table C4 Quarterly Budgeted Financial Performance ( Waste management                                   ) for 4th Quarter ended 30 June 2025 (Figures Finalised as at 2025/08/08)</t>
  </si>
  <si>
    <t>Western Cape: Mossel Bay (WC043) - Table C4 Quarterly Budgeted Financial Performance ( Waste management                                   ) for 4th Quarter ended 30 June 2025 (Figures Finalised as at 2025/08/08)</t>
  </si>
  <si>
    <t>Western Cape: George (WC044) - Table C4 Quarterly Budgeted Financial Performance ( Waste management                                   ) for 4th Quarter ended 30 June 2025 (Figures Finalised as at 2025/08/08)</t>
  </si>
  <si>
    <t>Western Cape: Oudtshoorn (WC045) - Table C4 Quarterly Budgeted Financial Performance ( Waste management                                   ) for 4th Quarter ended 30 June 2025 (Figures Finalised as at 2025/08/08)</t>
  </si>
  <si>
    <t>Western Cape: Bitou (WC047) - Table C4 Quarterly Budgeted Financial Performance ( Waste management                                   ) for 4th Quarter ended 30 June 2025 (Figures Finalised as at 2025/08/08)</t>
  </si>
  <si>
    <t>Western Cape: Knysna (WC048) - Table C4 Quarterly Budgeted Financial Performance ( Waste management                                   ) for 4th Quarter ended 30 June 2025 (Figures Finalised as at 2025/08/08)</t>
  </si>
  <si>
    <t>Western Cape: Garden Route (DC4) - Table C4 Quarterly Budgeted Financial Performance ( Waste management                                   ) for 4th Quarter ended 30 June 2025 (Figures Finalised as at 2025/08/08)</t>
  </si>
  <si>
    <t>Western Cape: Laingsburg (WC051) - Table C4 Quarterly Budgeted Financial Performance ( Waste management                                   ) for 4th Quarter ended 30 June 2025 (Figures Finalised as at 2025/08/08)</t>
  </si>
  <si>
    <t>Western Cape: Prince Albert (WC052) - Table C4 Quarterly Budgeted Financial Performance ( Waste management                                   ) for 4th Quarter ended 30 June 2025 (Figures Finalised as at 2025/08/08)</t>
  </si>
  <si>
    <t>Western Cape: Beaufort West (WC053) - Table C4 Quarterly Budgeted Financial Performance ( Waste management                                   ) for 4th Quarter ended 30 June 2025 (Figures Finalised as at 2025/08/08)</t>
  </si>
  <si>
    <t>Western Cape: Central Karoo (DC5)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</si>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</sst>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2558343064</v>
      </c>
      <c r="D9" s="20">
        <v>50361882</v>
      </c>
      <c r="E9" s="21">
        <v>2827334088</v>
      </c>
      <c r="F9" s="22">
        <v>2893458222</v>
      </c>
      <c r="G9" s="22">
        <v>292403503</v>
      </c>
      <c r="H9" s="22">
        <v>228633086</v>
      </c>
      <c r="I9" s="22">
        <v>224003113</v>
      </c>
      <c r="J9" s="22">
        <v>745039702</v>
      </c>
      <c r="K9" s="22">
        <v>235069073</v>
      </c>
      <c r="L9" s="22">
        <v>230240295</v>
      </c>
      <c r="M9" s="22">
        <v>229434264</v>
      </c>
      <c r="N9" s="22">
        <v>694743632</v>
      </c>
      <c r="O9" s="22">
        <v>230024396</v>
      </c>
      <c r="P9" s="22">
        <v>224923995</v>
      </c>
      <c r="Q9" s="22">
        <v>228445708</v>
      </c>
      <c r="R9" s="22">
        <v>683394099</v>
      </c>
      <c r="S9" s="22">
        <v>230716671</v>
      </c>
      <c r="T9" s="22">
        <v>226403391</v>
      </c>
      <c r="U9" s="22">
        <v>347382376</v>
      </c>
      <c r="V9" s="22">
        <v>804502438</v>
      </c>
      <c r="W9" s="22">
        <v>2927679871</v>
      </c>
      <c r="X9" s="22">
        <v>2893458227</v>
      </c>
      <c r="Y9" s="22">
        <v>34221644</v>
      </c>
      <c r="Z9" s="23">
        <v>1.1827246607766562</v>
      </c>
      <c r="AA9" s="20">
        <v>2893458222</v>
      </c>
    </row>
    <row r="10" spans="1:27" x14ac:dyDescent="0.25">
      <c r="A10" s="19" t="s">
        <v>38</v>
      </c>
      <c r="B10" s="15" t="s">
        <v>32</v>
      </c>
      <c r="C10" s="20">
        <v>37535742</v>
      </c>
      <c r="D10" s="20"/>
      <c r="E10" s="21">
        <v>21133338</v>
      </c>
      <c r="F10" s="22">
        <v>14280250</v>
      </c>
      <c r="G10" s="22">
        <v>197675</v>
      </c>
      <c r="H10" s="22">
        <v>349724</v>
      </c>
      <c r="I10" s="22">
        <v>409602</v>
      </c>
      <c r="J10" s="22">
        <v>957001</v>
      </c>
      <c r="K10" s="22">
        <v>1059147</v>
      </c>
      <c r="L10" s="22">
        <v>795180</v>
      </c>
      <c r="M10" s="22">
        <v>910035</v>
      </c>
      <c r="N10" s="22">
        <v>2764362</v>
      </c>
      <c r="O10" s="22">
        <v>755356</v>
      </c>
      <c r="P10" s="22">
        <v>1073885</v>
      </c>
      <c r="Q10" s="22">
        <v>797806</v>
      </c>
      <c r="R10" s="22">
        <v>2627047</v>
      </c>
      <c r="S10" s="22">
        <v>722811</v>
      </c>
      <c r="T10" s="22">
        <v>671509</v>
      </c>
      <c r="U10" s="22">
        <v>1303998</v>
      </c>
      <c r="V10" s="22">
        <v>2698318</v>
      </c>
      <c r="W10" s="22">
        <v>9046728</v>
      </c>
      <c r="X10" s="22">
        <v>14280249</v>
      </c>
      <c r="Y10" s="22">
        <v>-5233521</v>
      </c>
      <c r="Z10" s="23">
        <v>-36.648667680794645</v>
      </c>
      <c r="AA10" s="20">
        <v>14280250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89812057</v>
      </c>
      <c r="D13" s="20">
        <v>2084604</v>
      </c>
      <c r="E13" s="21">
        <v>86735520</v>
      </c>
      <c r="F13" s="22">
        <v>97220196</v>
      </c>
      <c r="G13" s="22">
        <v>7864589</v>
      </c>
      <c r="H13" s="22">
        <v>8425576</v>
      </c>
      <c r="I13" s="22">
        <v>7951546</v>
      </c>
      <c r="J13" s="22">
        <v>24241711</v>
      </c>
      <c r="K13" s="22">
        <v>8037126</v>
      </c>
      <c r="L13" s="22">
        <v>7958522</v>
      </c>
      <c r="M13" s="22">
        <v>8602090</v>
      </c>
      <c r="N13" s="22">
        <v>24597738</v>
      </c>
      <c r="O13" s="22">
        <v>8350691</v>
      </c>
      <c r="P13" s="22">
        <v>8360365</v>
      </c>
      <c r="Q13" s="22">
        <v>8821836</v>
      </c>
      <c r="R13" s="22">
        <v>25532892</v>
      </c>
      <c r="S13" s="22">
        <v>8248221</v>
      </c>
      <c r="T13" s="22">
        <v>8168214</v>
      </c>
      <c r="U13" s="22">
        <v>8271016</v>
      </c>
      <c r="V13" s="22">
        <v>24687451</v>
      </c>
      <c r="W13" s="22">
        <v>99059792</v>
      </c>
      <c r="X13" s="22">
        <v>97220198</v>
      </c>
      <c r="Y13" s="22">
        <v>1839594</v>
      </c>
      <c r="Z13" s="23">
        <v>1.8921932251156288</v>
      </c>
      <c r="AA13" s="20">
        <v>97220196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>
        <v>5400000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5400000</v>
      </c>
      <c r="Y14" s="22">
        <v>-5400000</v>
      </c>
      <c r="Z14" s="23">
        <v>-100</v>
      </c>
      <c r="AA14" s="20">
        <v>5400000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332963</v>
      </c>
      <c r="D17" s="20"/>
      <c r="E17" s="21">
        <v>13469</v>
      </c>
      <c r="F17" s="22">
        <v>6570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>
        <v>29710</v>
      </c>
      <c r="P17" s="22">
        <v>29676</v>
      </c>
      <c r="Q17" s="22">
        <v>31950</v>
      </c>
      <c r="R17" s="22">
        <v>91336</v>
      </c>
      <c r="S17" s="22">
        <v>29214</v>
      </c>
      <c r="T17" s="22">
        <v>29710</v>
      </c>
      <c r="U17" s="22">
        <v>29894</v>
      </c>
      <c r="V17" s="22">
        <v>88818</v>
      </c>
      <c r="W17" s="22">
        <v>349162</v>
      </c>
      <c r="X17" s="22">
        <v>6570</v>
      </c>
      <c r="Y17" s="22">
        <v>342592</v>
      </c>
      <c r="Z17" s="23">
        <v>5214.4901065449012</v>
      </c>
      <c r="AA17" s="20">
        <v>6570</v>
      </c>
    </row>
    <row r="18" spans="1:27" x14ac:dyDescent="0.25">
      <c r="A18" s="19" t="s">
        <v>46</v>
      </c>
      <c r="B18" s="15" t="s">
        <v>32</v>
      </c>
      <c r="C18" s="20">
        <v>47075</v>
      </c>
      <c r="D18" s="20"/>
      <c r="E18" s="21">
        <v>47713</v>
      </c>
      <c r="F18" s="22">
        <v>233494</v>
      </c>
      <c r="G18" s="22">
        <v>1435</v>
      </c>
      <c r="H18" s="22">
        <v>6029</v>
      </c>
      <c r="I18" s="22">
        <v>10063</v>
      </c>
      <c r="J18" s="22">
        <v>17527</v>
      </c>
      <c r="K18" s="22">
        <v>8264</v>
      </c>
      <c r="L18" s="22">
        <v>80256</v>
      </c>
      <c r="M18" s="22">
        <v>15627</v>
      </c>
      <c r="N18" s="22">
        <v>104147</v>
      </c>
      <c r="O18" s="22">
        <v>12089</v>
      </c>
      <c r="P18" s="22">
        <v>9564</v>
      </c>
      <c r="Q18" s="22">
        <v>7753</v>
      </c>
      <c r="R18" s="22">
        <v>29406</v>
      </c>
      <c r="S18" s="22">
        <v>9251</v>
      </c>
      <c r="T18" s="22">
        <v>10160</v>
      </c>
      <c r="U18" s="22">
        <v>8543</v>
      </c>
      <c r="V18" s="22">
        <v>27954</v>
      </c>
      <c r="W18" s="22">
        <v>179034</v>
      </c>
      <c r="X18" s="22">
        <v>233494</v>
      </c>
      <c r="Y18" s="22">
        <v>-54460</v>
      </c>
      <c r="Z18" s="23">
        <v>-23.323939801451001</v>
      </c>
      <c r="AA18" s="20">
        <v>233494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40360021</v>
      </c>
      <c r="D20" s="20">
        <v>41568</v>
      </c>
      <c r="E20" s="21">
        <v>33220571</v>
      </c>
      <c r="F20" s="22">
        <v>33573542</v>
      </c>
      <c r="G20" s="22">
        <v>532398</v>
      </c>
      <c r="H20" s="22">
        <v>2516671</v>
      </c>
      <c r="I20" s="22">
        <v>1322801</v>
      </c>
      <c r="J20" s="22">
        <v>4371870</v>
      </c>
      <c r="K20" s="22">
        <v>2299465</v>
      </c>
      <c r="L20" s="22">
        <v>3984960</v>
      </c>
      <c r="M20" s="22">
        <v>851920</v>
      </c>
      <c r="N20" s="22">
        <v>7136345</v>
      </c>
      <c r="O20" s="22">
        <v>1668953</v>
      </c>
      <c r="P20" s="22">
        <v>1006631</v>
      </c>
      <c r="Q20" s="22">
        <v>2802968</v>
      </c>
      <c r="R20" s="22">
        <v>5478552</v>
      </c>
      <c r="S20" s="22">
        <v>2787890</v>
      </c>
      <c r="T20" s="22">
        <v>8898388</v>
      </c>
      <c r="U20" s="22">
        <v>637666</v>
      </c>
      <c r="V20" s="22">
        <v>12323944</v>
      </c>
      <c r="W20" s="22">
        <v>29310711</v>
      </c>
      <c r="X20" s="22">
        <v>33573540</v>
      </c>
      <c r="Y20" s="22">
        <v>-4262829</v>
      </c>
      <c r="Z20" s="18">
        <v>-12.696989951014995</v>
      </c>
      <c r="AA20" s="20">
        <v>33573542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570125</v>
      </c>
      <c r="D23" s="20"/>
      <c r="E23" s="21">
        <v>575000</v>
      </c>
      <c r="F23" s="22">
        <v>597522</v>
      </c>
      <c r="G23" s="22">
        <v>51939</v>
      </c>
      <c r="H23" s="22">
        <v>50438</v>
      </c>
      <c r="I23" s="22">
        <v>48877</v>
      </c>
      <c r="J23" s="22">
        <v>151254</v>
      </c>
      <c r="K23" s="22">
        <v>47580</v>
      </c>
      <c r="L23" s="22">
        <v>47089</v>
      </c>
      <c r="M23" s="22">
        <v>46628</v>
      </c>
      <c r="N23" s="22">
        <v>141297</v>
      </c>
      <c r="O23" s="22">
        <v>46419</v>
      </c>
      <c r="P23" s="22">
        <v>43566</v>
      </c>
      <c r="Q23" s="22">
        <v>45714</v>
      </c>
      <c r="R23" s="22">
        <v>135699</v>
      </c>
      <c r="S23" s="22">
        <v>44705</v>
      </c>
      <c r="T23" s="22">
        <v>45083</v>
      </c>
      <c r="U23" s="22">
        <v>44126</v>
      </c>
      <c r="V23" s="22">
        <v>133914</v>
      </c>
      <c r="W23" s="22">
        <v>562164</v>
      </c>
      <c r="X23" s="22">
        <v>597522</v>
      </c>
      <c r="Y23" s="22">
        <v>-35358</v>
      </c>
      <c r="Z23" s="23">
        <v>-5.9174390231656746</v>
      </c>
      <c r="AA23" s="20">
        <v>597522</v>
      </c>
    </row>
    <row r="24" spans="1:27" x14ac:dyDescent="0.25">
      <c r="A24" s="19" t="s">
        <v>52</v>
      </c>
      <c r="B24" s="15" t="s">
        <v>32</v>
      </c>
      <c r="C24" s="20">
        <v>9051486</v>
      </c>
      <c r="D24" s="20"/>
      <c r="E24" s="21"/>
      <c r="F24" s="22">
        <v>1597349</v>
      </c>
      <c r="G24" s="22">
        <v>7783</v>
      </c>
      <c r="H24" s="22">
        <v>306575</v>
      </c>
      <c r="I24" s="22">
        <v>123774</v>
      </c>
      <c r="J24" s="22">
        <v>438132</v>
      </c>
      <c r="K24" s="22">
        <v>94318</v>
      </c>
      <c r="L24" s="22">
        <v>5470</v>
      </c>
      <c r="M24" s="22">
        <v>2173</v>
      </c>
      <c r="N24" s="22">
        <v>101961</v>
      </c>
      <c r="O24" s="22">
        <v>4000</v>
      </c>
      <c r="P24" s="22">
        <v>5000</v>
      </c>
      <c r="Q24" s="22">
        <v>7435</v>
      </c>
      <c r="R24" s="22">
        <v>16435</v>
      </c>
      <c r="S24" s="22">
        <v>2522</v>
      </c>
      <c r="T24" s="22">
        <v>1957</v>
      </c>
      <c r="U24" s="22">
        <v>152773</v>
      </c>
      <c r="V24" s="22">
        <v>157252</v>
      </c>
      <c r="W24" s="22">
        <v>713780</v>
      </c>
      <c r="X24" s="22">
        <v>1597342</v>
      </c>
      <c r="Y24" s="22">
        <v>-883562</v>
      </c>
      <c r="Z24" s="23">
        <v>-55.31451624010387</v>
      </c>
      <c r="AA24" s="20">
        <v>1597349</v>
      </c>
    </row>
    <row r="25" spans="1:27" x14ac:dyDescent="0.25">
      <c r="A25" s="19" t="s">
        <v>53</v>
      </c>
      <c r="B25" s="15" t="s">
        <v>32</v>
      </c>
      <c r="C25" s="20">
        <v>28756</v>
      </c>
      <c r="D25" s="20"/>
      <c r="E25" s="21"/>
      <c r="F25" s="22">
        <v>7568</v>
      </c>
      <c r="G25" s="22">
        <v>474</v>
      </c>
      <c r="H25" s="22">
        <v>2404</v>
      </c>
      <c r="I25" s="22">
        <v>4690</v>
      </c>
      <c r="J25" s="22">
        <v>7568</v>
      </c>
      <c r="K25" s="22">
        <v>670</v>
      </c>
      <c r="L25" s="22">
        <v>9539</v>
      </c>
      <c r="M25" s="22">
        <v>4887</v>
      </c>
      <c r="N25" s="22">
        <v>15096</v>
      </c>
      <c r="O25" s="22">
        <v>1304</v>
      </c>
      <c r="P25" s="22">
        <v>774</v>
      </c>
      <c r="Q25" s="22">
        <v>1804</v>
      </c>
      <c r="R25" s="22">
        <v>3882</v>
      </c>
      <c r="S25" s="22">
        <v>2822</v>
      </c>
      <c r="T25" s="22">
        <v>5248</v>
      </c>
      <c r="U25" s="22">
        <v>1170</v>
      </c>
      <c r="V25" s="22">
        <v>9240</v>
      </c>
      <c r="W25" s="22">
        <v>35786</v>
      </c>
      <c r="X25" s="22">
        <v>7568</v>
      </c>
      <c r="Y25" s="22">
        <v>28218</v>
      </c>
      <c r="Z25" s="23">
        <v>372.85940803382664</v>
      </c>
      <c r="AA25" s="20">
        <v>7568</v>
      </c>
    </row>
    <row r="26" spans="1:27" x14ac:dyDescent="0.25">
      <c r="A26" s="19" t="s">
        <v>54</v>
      </c>
      <c r="B26" s="15" t="s">
        <v>32</v>
      </c>
      <c r="C26" s="20">
        <v>972920925</v>
      </c>
      <c r="D26" s="20">
        <v>24600000</v>
      </c>
      <c r="E26" s="21">
        <v>944497714</v>
      </c>
      <c r="F26" s="22">
        <v>974856277</v>
      </c>
      <c r="G26" s="22">
        <v>377282408</v>
      </c>
      <c r="H26" s="22">
        <v>5196668</v>
      </c>
      <c r="I26" s="22">
        <v>3695579</v>
      </c>
      <c r="J26" s="22">
        <v>386174655</v>
      </c>
      <c r="K26" s="22">
        <v>31364770</v>
      </c>
      <c r="L26" s="22">
        <v>4323583</v>
      </c>
      <c r="M26" s="22">
        <v>286164996</v>
      </c>
      <c r="N26" s="22">
        <v>321853349</v>
      </c>
      <c r="O26" s="22">
        <v>14026187</v>
      </c>
      <c r="P26" s="22">
        <v>5293837</v>
      </c>
      <c r="Q26" s="22">
        <v>183174081</v>
      </c>
      <c r="R26" s="22">
        <v>202494105</v>
      </c>
      <c r="S26" s="22">
        <v>7827996</v>
      </c>
      <c r="T26" s="22">
        <v>4508673</v>
      </c>
      <c r="U26" s="22">
        <v>1299525</v>
      </c>
      <c r="V26" s="22">
        <v>13636194</v>
      </c>
      <c r="W26" s="22">
        <v>924158303</v>
      </c>
      <c r="X26" s="22">
        <v>974856277</v>
      </c>
      <c r="Y26" s="22">
        <v>-50697974</v>
      </c>
      <c r="Z26" s="23">
        <v>-5.2005588101680758</v>
      </c>
      <c r="AA26" s="20">
        <v>974856277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303630</v>
      </c>
      <c r="F27" s="22">
        <v>417015</v>
      </c>
      <c r="G27" s="22">
        <v>35540</v>
      </c>
      <c r="H27" s="22">
        <v>35476</v>
      </c>
      <c r="I27" s="22">
        <v>34605</v>
      </c>
      <c r="J27" s="22">
        <v>105621</v>
      </c>
      <c r="K27" s="22">
        <v>34287</v>
      </c>
      <c r="L27" s="22">
        <v>35083</v>
      </c>
      <c r="M27" s="22">
        <v>34284</v>
      </c>
      <c r="N27" s="22">
        <v>103654</v>
      </c>
      <c r="O27" s="22">
        <v>34311</v>
      </c>
      <c r="P27" s="22">
        <v>32413</v>
      </c>
      <c r="Q27" s="22">
        <v>33398</v>
      </c>
      <c r="R27" s="22">
        <v>100122</v>
      </c>
      <c r="S27" s="22">
        <v>33325</v>
      </c>
      <c r="T27" s="22">
        <v>33349</v>
      </c>
      <c r="U27" s="22">
        <v>32771</v>
      </c>
      <c r="V27" s="22">
        <v>99445</v>
      </c>
      <c r="W27" s="22">
        <v>408842</v>
      </c>
      <c r="X27" s="22">
        <v>417015</v>
      </c>
      <c r="Y27" s="22">
        <v>-8173</v>
      </c>
      <c r="Z27" s="23">
        <v>-1.9598815390333681</v>
      </c>
      <c r="AA27" s="20">
        <v>417015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24787339</v>
      </c>
      <c r="D29" s="20">
        <v>3210163</v>
      </c>
      <c r="E29" s="21">
        <v>28669460</v>
      </c>
      <c r="F29" s="22">
        <v>28009869</v>
      </c>
      <c r="G29" s="22">
        <v>2580123</v>
      </c>
      <c r="H29" s="22">
        <v>2454169</v>
      </c>
      <c r="I29" s="22">
        <v>2438435</v>
      </c>
      <c r="J29" s="22">
        <v>7472727</v>
      </c>
      <c r="K29" s="22">
        <v>2196837</v>
      </c>
      <c r="L29" s="22">
        <v>2360193</v>
      </c>
      <c r="M29" s="22">
        <v>2408108</v>
      </c>
      <c r="N29" s="22">
        <v>6965138</v>
      </c>
      <c r="O29" s="22">
        <v>2413423</v>
      </c>
      <c r="P29" s="22">
        <v>2359845</v>
      </c>
      <c r="Q29" s="22">
        <v>2413826</v>
      </c>
      <c r="R29" s="22">
        <v>7187094</v>
      </c>
      <c r="S29" s="22">
        <v>2370050</v>
      </c>
      <c r="T29" s="22">
        <v>2359609</v>
      </c>
      <c r="U29" s="22">
        <v>2309924</v>
      </c>
      <c r="V29" s="22">
        <v>7039583</v>
      </c>
      <c r="W29" s="22">
        <v>28664542</v>
      </c>
      <c r="X29" s="22">
        <v>28009869</v>
      </c>
      <c r="Y29" s="22">
        <v>654673</v>
      </c>
      <c r="Z29" s="23">
        <v>2.3372940444669696</v>
      </c>
      <c r="AA29" s="20">
        <v>28009869</v>
      </c>
    </row>
    <row r="30" spans="1:27" x14ac:dyDescent="0.25">
      <c r="A30" s="19" t="s">
        <v>56</v>
      </c>
      <c r="B30" s="15" t="s">
        <v>32</v>
      </c>
      <c r="C30" s="20">
        <v>47557</v>
      </c>
      <c r="D30" s="20"/>
      <c r="E30" s="21"/>
      <c r="F30" s="22">
        <v>3000000</v>
      </c>
      <c r="G30" s="22"/>
      <c r="H30" s="22"/>
      <c r="I30" s="22"/>
      <c r="J30" s="22"/>
      <c r="K30" s="22"/>
      <c r="L30" s="22"/>
      <c r="M30" s="22">
        <v>33382</v>
      </c>
      <c r="N30" s="22">
        <v>33382</v>
      </c>
      <c r="O30" s="22"/>
      <c r="P30" s="22"/>
      <c r="Q30" s="22">
        <v>58877</v>
      </c>
      <c r="R30" s="22">
        <v>58877</v>
      </c>
      <c r="S30" s="22"/>
      <c r="T30" s="22"/>
      <c r="U30" s="22">
        <v>11115</v>
      </c>
      <c r="V30" s="22">
        <v>11115</v>
      </c>
      <c r="W30" s="22">
        <v>103374</v>
      </c>
      <c r="X30" s="22">
        <v>3000000</v>
      </c>
      <c r="Y30" s="22">
        <v>-2896626</v>
      </c>
      <c r="Z30" s="23">
        <v>-96.554199999999994</v>
      </c>
      <c r="AA30" s="20">
        <v>3000000</v>
      </c>
    </row>
    <row r="31" spans="1:27" x14ac:dyDescent="0.25">
      <c r="A31" s="19" t="s">
        <v>57</v>
      </c>
      <c r="B31" s="15" t="s">
        <v>32</v>
      </c>
      <c r="C31" s="20">
        <v>6245165</v>
      </c>
      <c r="D31" s="20">
        <v>16615</v>
      </c>
      <c r="E31" s="21"/>
      <c r="F31" s="22">
        <v>1212000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1212000</v>
      </c>
      <c r="Y31" s="22">
        <v>-1212000</v>
      </c>
      <c r="Z31" s="23">
        <v>-100</v>
      </c>
      <c r="AA31" s="20">
        <v>1212000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3740083075</v>
      </c>
      <c r="D33" s="29">
        <f t="shared" ref="D33:Y33" si="0">SUM(D6:D32)</f>
        <v>80314832</v>
      </c>
      <c r="E33" s="30">
        <f t="shared" si="0"/>
        <v>3942530503</v>
      </c>
      <c r="F33" s="31">
        <f t="shared" si="0"/>
        <v>4053869874</v>
      </c>
      <c r="G33" s="31">
        <f t="shared" si="0"/>
        <v>680985427</v>
      </c>
      <c r="H33" s="31">
        <f t="shared" si="0"/>
        <v>248004376</v>
      </c>
      <c r="I33" s="31">
        <f t="shared" si="0"/>
        <v>240070645</v>
      </c>
      <c r="J33" s="31">
        <f t="shared" si="0"/>
        <v>1169060448</v>
      </c>
      <c r="K33" s="31">
        <f t="shared" si="0"/>
        <v>280239097</v>
      </c>
      <c r="L33" s="31">
        <f t="shared" si="0"/>
        <v>249869724</v>
      </c>
      <c r="M33" s="31">
        <f t="shared" si="0"/>
        <v>528537608</v>
      </c>
      <c r="N33" s="31">
        <f t="shared" si="0"/>
        <v>1058646429</v>
      </c>
      <c r="O33" s="31">
        <f t="shared" si="0"/>
        <v>257366839</v>
      </c>
      <c r="P33" s="31">
        <f t="shared" si="0"/>
        <v>243139551</v>
      </c>
      <c r="Q33" s="31">
        <f t="shared" si="0"/>
        <v>426643156</v>
      </c>
      <c r="R33" s="31">
        <f t="shared" si="0"/>
        <v>927149546</v>
      </c>
      <c r="S33" s="31">
        <f t="shared" si="0"/>
        <v>252795478</v>
      </c>
      <c r="T33" s="31">
        <f t="shared" si="0"/>
        <v>251135291</v>
      </c>
      <c r="U33" s="31">
        <f t="shared" si="0"/>
        <v>361484897</v>
      </c>
      <c r="V33" s="31">
        <f t="shared" si="0"/>
        <v>865415666</v>
      </c>
      <c r="W33" s="31">
        <f t="shared" si="0"/>
        <v>4020272089</v>
      </c>
      <c r="X33" s="31">
        <f t="shared" si="0"/>
        <v>4053869871</v>
      </c>
      <c r="Y33" s="31">
        <f t="shared" si="0"/>
        <v>-33597782</v>
      </c>
      <c r="Z33" s="32">
        <f>+IF(X33&lt;&gt;0,+(Y33/X33)*100,0)</f>
        <v>-0.82878294245079376</v>
      </c>
      <c r="AA33" s="29">
        <f>SUM(AA6:AA32)</f>
        <v>4053869874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1670843599</v>
      </c>
      <c r="D35" s="20">
        <v>24995756</v>
      </c>
      <c r="E35" s="21">
        <v>1871355879</v>
      </c>
      <c r="F35" s="22">
        <v>1859479641</v>
      </c>
      <c r="G35" s="22">
        <v>107969737</v>
      </c>
      <c r="H35" s="22">
        <v>122882898</v>
      </c>
      <c r="I35" s="22">
        <v>134780292</v>
      </c>
      <c r="J35" s="22">
        <v>365632927</v>
      </c>
      <c r="K35" s="22">
        <v>131502382</v>
      </c>
      <c r="L35" s="22">
        <v>195733368</v>
      </c>
      <c r="M35" s="22">
        <v>139541931</v>
      </c>
      <c r="N35" s="22">
        <v>466777681</v>
      </c>
      <c r="O35" s="22">
        <v>164688395</v>
      </c>
      <c r="P35" s="22">
        <v>157321291</v>
      </c>
      <c r="Q35" s="22">
        <v>147871580</v>
      </c>
      <c r="R35" s="22">
        <v>469881266</v>
      </c>
      <c r="S35" s="22">
        <v>147163692</v>
      </c>
      <c r="T35" s="22">
        <v>144255260</v>
      </c>
      <c r="U35" s="22">
        <v>149232878</v>
      </c>
      <c r="V35" s="22">
        <v>440651830</v>
      </c>
      <c r="W35" s="22">
        <v>1742943704</v>
      </c>
      <c r="X35" s="22">
        <v>1859479717</v>
      </c>
      <c r="Y35" s="22">
        <v>-116536013</v>
      </c>
      <c r="Z35" s="23">
        <v>-6.267130097445424</v>
      </c>
      <c r="AA35" s="20">
        <v>1859479641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229626117</v>
      </c>
      <c r="D38" s="20">
        <v>1353267</v>
      </c>
      <c r="E38" s="21">
        <v>204260265</v>
      </c>
      <c r="F38" s="22">
        <v>252546950</v>
      </c>
      <c r="G38" s="22">
        <v>16109754</v>
      </c>
      <c r="H38" s="22">
        <v>22042391</v>
      </c>
      <c r="I38" s="22">
        <v>15704465</v>
      </c>
      <c r="J38" s="22">
        <v>53856610</v>
      </c>
      <c r="K38" s="22">
        <v>15461927</v>
      </c>
      <c r="L38" s="22">
        <v>25827359</v>
      </c>
      <c r="M38" s="22">
        <v>23611221</v>
      </c>
      <c r="N38" s="22">
        <v>64900507</v>
      </c>
      <c r="O38" s="22">
        <v>9303508</v>
      </c>
      <c r="P38" s="22">
        <v>24790391</v>
      </c>
      <c r="Q38" s="22">
        <v>20538492</v>
      </c>
      <c r="R38" s="22">
        <v>54632391</v>
      </c>
      <c r="S38" s="22">
        <v>24064729</v>
      </c>
      <c r="T38" s="22">
        <v>28809066</v>
      </c>
      <c r="U38" s="22">
        <v>34728558</v>
      </c>
      <c r="V38" s="22">
        <v>87602353</v>
      </c>
      <c r="W38" s="22">
        <v>260991861</v>
      </c>
      <c r="X38" s="22">
        <v>252546955</v>
      </c>
      <c r="Y38" s="22">
        <v>8444906</v>
      </c>
      <c r="Z38" s="23">
        <v>3.3438953956106894</v>
      </c>
      <c r="AA38" s="20">
        <v>252546950</v>
      </c>
    </row>
    <row r="39" spans="1:27" x14ac:dyDescent="0.25">
      <c r="A39" s="19" t="s">
        <v>65</v>
      </c>
      <c r="B39" s="15" t="s">
        <v>32</v>
      </c>
      <c r="C39" s="20">
        <v>56624640</v>
      </c>
      <c r="D39" s="20"/>
      <c r="E39" s="21">
        <v>199664861</v>
      </c>
      <c r="F39" s="22">
        <v>116731323</v>
      </c>
      <c r="G39" s="22">
        <v>13617260</v>
      </c>
      <c r="H39" s="22">
        <v>-12433860</v>
      </c>
      <c r="I39" s="22">
        <v>25682</v>
      </c>
      <c r="J39" s="22">
        <v>1209082</v>
      </c>
      <c r="K39" s="22">
        <v>7555113</v>
      </c>
      <c r="L39" s="22">
        <v>4105852</v>
      </c>
      <c r="M39" s="22">
        <v>3678550</v>
      </c>
      <c r="N39" s="22">
        <v>15339515</v>
      </c>
      <c r="O39" s="22">
        <v>4128311</v>
      </c>
      <c r="P39" s="22">
        <v>8272744</v>
      </c>
      <c r="Q39" s="22">
        <v>91546</v>
      </c>
      <c r="R39" s="22">
        <v>12492601</v>
      </c>
      <c r="S39" s="22">
        <v>9179158</v>
      </c>
      <c r="T39" s="22">
        <v>3620913</v>
      </c>
      <c r="U39" s="22">
        <v>-129982926</v>
      </c>
      <c r="V39" s="22">
        <v>-117182855</v>
      </c>
      <c r="W39" s="22">
        <v>-88141657</v>
      </c>
      <c r="X39" s="22">
        <v>116731320</v>
      </c>
      <c r="Y39" s="22">
        <v>-204872977</v>
      </c>
      <c r="Z39" s="23">
        <v>-175.50814725645182</v>
      </c>
      <c r="AA39" s="20">
        <v>116731323</v>
      </c>
    </row>
    <row r="40" spans="1:27" x14ac:dyDescent="0.25">
      <c r="A40" s="19" t="s">
        <v>66</v>
      </c>
      <c r="B40" s="15" t="s">
        <v>32</v>
      </c>
      <c r="C40" s="20">
        <v>172382096</v>
      </c>
      <c r="D40" s="20">
        <v>2402278</v>
      </c>
      <c r="E40" s="21">
        <v>231077569</v>
      </c>
      <c r="F40" s="22">
        <v>241216080</v>
      </c>
      <c r="G40" s="22">
        <v>5298639</v>
      </c>
      <c r="H40" s="22">
        <v>21549855</v>
      </c>
      <c r="I40" s="22">
        <v>13584411</v>
      </c>
      <c r="J40" s="22">
        <v>40432905</v>
      </c>
      <c r="K40" s="22">
        <v>14848570</v>
      </c>
      <c r="L40" s="22">
        <v>12658494</v>
      </c>
      <c r="M40" s="22">
        <v>18289044</v>
      </c>
      <c r="N40" s="22">
        <v>45796108</v>
      </c>
      <c r="O40" s="22">
        <v>14268863</v>
      </c>
      <c r="P40" s="22">
        <v>15791754</v>
      </c>
      <c r="Q40" s="22">
        <v>22910019</v>
      </c>
      <c r="R40" s="22">
        <v>52970636</v>
      </c>
      <c r="S40" s="22">
        <v>16394441</v>
      </c>
      <c r="T40" s="22">
        <v>15478468</v>
      </c>
      <c r="U40" s="22">
        <v>17685237</v>
      </c>
      <c r="V40" s="22">
        <v>49558146</v>
      </c>
      <c r="W40" s="22">
        <v>188757795</v>
      </c>
      <c r="X40" s="22">
        <v>241216130</v>
      </c>
      <c r="Y40" s="22">
        <v>-52458335</v>
      </c>
      <c r="Z40" s="23">
        <v>-21.74744077023373</v>
      </c>
      <c r="AA40" s="20">
        <v>241216080</v>
      </c>
    </row>
    <row r="41" spans="1:27" x14ac:dyDescent="0.25">
      <c r="A41" s="19" t="s">
        <v>40</v>
      </c>
      <c r="B41" s="15" t="s">
        <v>32</v>
      </c>
      <c r="C41" s="20">
        <v>171325870</v>
      </c>
      <c r="D41" s="20">
        <v>1298480</v>
      </c>
      <c r="E41" s="21">
        <v>151119577</v>
      </c>
      <c r="F41" s="22">
        <v>173040046</v>
      </c>
      <c r="G41" s="22">
        <v>8575154</v>
      </c>
      <c r="H41" s="22">
        <v>5191750</v>
      </c>
      <c r="I41" s="22">
        <v>586482</v>
      </c>
      <c r="J41" s="22">
        <v>14353386</v>
      </c>
      <c r="K41" s="22">
        <v>2168167</v>
      </c>
      <c r="L41" s="22">
        <v>2438755</v>
      </c>
      <c r="M41" s="22">
        <v>9712851</v>
      </c>
      <c r="N41" s="22">
        <v>14319773</v>
      </c>
      <c r="O41" s="22">
        <v>2723964</v>
      </c>
      <c r="P41" s="22">
        <v>5506999</v>
      </c>
      <c r="Q41" s="22">
        <v>4137910</v>
      </c>
      <c r="R41" s="22">
        <v>12368873</v>
      </c>
      <c r="S41" s="22">
        <v>7472246</v>
      </c>
      <c r="T41" s="22">
        <v>6854306</v>
      </c>
      <c r="U41" s="22">
        <v>15663761</v>
      </c>
      <c r="V41" s="22">
        <v>29990313</v>
      </c>
      <c r="W41" s="22">
        <v>71032345</v>
      </c>
      <c r="X41" s="22">
        <v>173040046</v>
      </c>
      <c r="Y41" s="22">
        <v>-102007701</v>
      </c>
      <c r="Z41" s="23">
        <v>-58.950343205525968</v>
      </c>
      <c r="AA41" s="20">
        <v>173040046</v>
      </c>
    </row>
    <row r="42" spans="1:27" x14ac:dyDescent="0.25">
      <c r="A42" s="19" t="s">
        <v>67</v>
      </c>
      <c r="B42" s="15" t="s">
        <v>32</v>
      </c>
      <c r="C42" s="20">
        <v>1376074533</v>
      </c>
      <c r="D42" s="20">
        <v>3917380</v>
      </c>
      <c r="E42" s="21">
        <v>1433010410</v>
      </c>
      <c r="F42" s="22">
        <v>1543543007</v>
      </c>
      <c r="G42" s="22">
        <v>20775335</v>
      </c>
      <c r="H42" s="22">
        <v>88642405</v>
      </c>
      <c r="I42" s="22">
        <v>131369911</v>
      </c>
      <c r="J42" s="22">
        <v>240787651</v>
      </c>
      <c r="K42" s="22">
        <v>129576527</v>
      </c>
      <c r="L42" s="22">
        <v>146106247</v>
      </c>
      <c r="M42" s="22">
        <v>134774546</v>
      </c>
      <c r="N42" s="22">
        <v>410457320</v>
      </c>
      <c r="O42" s="22">
        <v>122175570</v>
      </c>
      <c r="P42" s="22">
        <v>111690537</v>
      </c>
      <c r="Q42" s="22">
        <v>123277148</v>
      </c>
      <c r="R42" s="22">
        <v>357143255</v>
      </c>
      <c r="S42" s="22">
        <v>136445432</v>
      </c>
      <c r="T42" s="22">
        <v>133252680</v>
      </c>
      <c r="U42" s="22">
        <v>174534701</v>
      </c>
      <c r="V42" s="22">
        <v>444232813</v>
      </c>
      <c r="W42" s="22">
        <v>1452621039</v>
      </c>
      <c r="X42" s="22">
        <v>1543542992</v>
      </c>
      <c r="Y42" s="22">
        <v>-90921953</v>
      </c>
      <c r="Z42" s="23">
        <v>-5.8904710442946966</v>
      </c>
      <c r="AA42" s="20">
        <v>1543543007</v>
      </c>
    </row>
    <row r="43" spans="1:27" x14ac:dyDescent="0.25">
      <c r="A43" s="19" t="s">
        <v>68</v>
      </c>
      <c r="B43" s="15" t="s">
        <v>32</v>
      </c>
      <c r="C43" s="20">
        <v>2435047</v>
      </c>
      <c r="D43" s="20">
        <v>67126</v>
      </c>
      <c r="E43" s="21">
        <v>5800000</v>
      </c>
      <c r="F43" s="22">
        <v>2850000</v>
      </c>
      <c r="G43" s="22"/>
      <c r="H43" s="22"/>
      <c r="I43" s="22">
        <v>1660</v>
      </c>
      <c r="J43" s="22">
        <v>1660</v>
      </c>
      <c r="K43" s="22"/>
      <c r="L43" s="22">
        <v>-1660</v>
      </c>
      <c r="M43" s="22"/>
      <c r="N43" s="22">
        <v>-1660</v>
      </c>
      <c r="O43" s="22"/>
      <c r="P43" s="22"/>
      <c r="Q43" s="22"/>
      <c r="R43" s="22"/>
      <c r="S43" s="22">
        <v>67126</v>
      </c>
      <c r="T43" s="22">
        <v>34753</v>
      </c>
      <c r="U43" s="22"/>
      <c r="V43" s="22">
        <v>101879</v>
      </c>
      <c r="W43" s="22">
        <v>101879</v>
      </c>
      <c r="X43" s="22">
        <v>2850000</v>
      </c>
      <c r="Y43" s="22">
        <v>-2748121</v>
      </c>
      <c r="Z43" s="23">
        <v>-96.42529824561403</v>
      </c>
      <c r="AA43" s="20">
        <v>2850000</v>
      </c>
    </row>
    <row r="44" spans="1:27" x14ac:dyDescent="0.25">
      <c r="A44" s="19" t="s">
        <v>69</v>
      </c>
      <c r="B44" s="15" t="s">
        <v>32</v>
      </c>
      <c r="C44" s="20">
        <v>233947209</v>
      </c>
      <c r="D44" s="20">
        <v>6594120</v>
      </c>
      <c r="E44" s="21">
        <v>36500431</v>
      </c>
      <c r="F44" s="22">
        <v>110729625</v>
      </c>
      <c r="G44" s="22">
        <v>12088767</v>
      </c>
      <c r="H44" s="22">
        <v>39855641</v>
      </c>
      <c r="I44" s="22">
        <v>14126892</v>
      </c>
      <c r="J44" s="22">
        <v>66071300</v>
      </c>
      <c r="K44" s="22">
        <v>8559208</v>
      </c>
      <c r="L44" s="22">
        <v>12978269</v>
      </c>
      <c r="M44" s="22">
        <v>1836022</v>
      </c>
      <c r="N44" s="22">
        <v>23373499</v>
      </c>
      <c r="O44" s="22">
        <v>6489595</v>
      </c>
      <c r="P44" s="22">
        <v>11378243</v>
      </c>
      <c r="Q44" s="22">
        <v>10940307</v>
      </c>
      <c r="R44" s="22">
        <v>28808145</v>
      </c>
      <c r="S44" s="22">
        <v>21970034</v>
      </c>
      <c r="T44" s="22">
        <v>11804595</v>
      </c>
      <c r="U44" s="22">
        <v>150310014</v>
      </c>
      <c r="V44" s="22">
        <v>184084643</v>
      </c>
      <c r="W44" s="22">
        <v>302337587</v>
      </c>
      <c r="X44" s="22">
        <v>110729621</v>
      </c>
      <c r="Y44" s="22">
        <v>191607966</v>
      </c>
      <c r="Z44" s="23">
        <v>173.04129127291063</v>
      </c>
      <c r="AA44" s="20">
        <v>110729625</v>
      </c>
    </row>
    <row r="45" spans="1:27" x14ac:dyDescent="0.25">
      <c r="A45" s="19" t="s">
        <v>70</v>
      </c>
      <c r="B45" s="15" t="s">
        <v>32</v>
      </c>
      <c r="C45" s="20">
        <v>289326357</v>
      </c>
      <c r="D45" s="20">
        <v>8801301</v>
      </c>
      <c r="E45" s="21">
        <v>327237570</v>
      </c>
      <c r="F45" s="22">
        <v>350090101</v>
      </c>
      <c r="G45" s="22">
        <v>14593601</v>
      </c>
      <c r="H45" s="22">
        <v>29843360</v>
      </c>
      <c r="I45" s="22">
        <v>25163508</v>
      </c>
      <c r="J45" s="22">
        <v>69600469</v>
      </c>
      <c r="K45" s="22">
        <v>33617271</v>
      </c>
      <c r="L45" s="22">
        <v>36379113</v>
      </c>
      <c r="M45" s="22">
        <v>38681224</v>
      </c>
      <c r="N45" s="22">
        <v>108677608</v>
      </c>
      <c r="O45" s="22">
        <v>27922059</v>
      </c>
      <c r="P45" s="22">
        <v>29994154</v>
      </c>
      <c r="Q45" s="22">
        <v>26459028</v>
      </c>
      <c r="R45" s="22">
        <v>84375241</v>
      </c>
      <c r="S45" s="22">
        <v>33590730</v>
      </c>
      <c r="T45" s="22">
        <v>33795332</v>
      </c>
      <c r="U45" s="22">
        <v>39262782</v>
      </c>
      <c r="V45" s="22">
        <v>106648844</v>
      </c>
      <c r="W45" s="22">
        <v>369302162</v>
      </c>
      <c r="X45" s="22">
        <v>350090174</v>
      </c>
      <c r="Y45" s="22">
        <v>19211988</v>
      </c>
      <c r="Z45" s="23">
        <v>5.4877255709553276</v>
      </c>
      <c r="AA45" s="20">
        <v>350090101</v>
      </c>
    </row>
    <row r="46" spans="1:27" x14ac:dyDescent="0.25">
      <c r="A46" s="19" t="s">
        <v>71</v>
      </c>
      <c r="B46" s="15" t="s">
        <v>32</v>
      </c>
      <c r="C46" s="20">
        <v>3351311</v>
      </c>
      <c r="D46" s="20"/>
      <c r="E46" s="21">
        <v>1051345</v>
      </c>
      <c r="F46" s="22">
        <v>1061054</v>
      </c>
      <c r="G46" s="22">
        <v>-2663</v>
      </c>
      <c r="H46" s="22">
        <v>12148</v>
      </c>
      <c r="I46" s="22">
        <v>-12148</v>
      </c>
      <c r="J46" s="22">
        <v>-2663</v>
      </c>
      <c r="K46" s="22">
        <v>237</v>
      </c>
      <c r="L46" s="22">
        <v>3426</v>
      </c>
      <c r="M46" s="22">
        <v>605184</v>
      </c>
      <c r="N46" s="22">
        <v>608847</v>
      </c>
      <c r="O46" s="22"/>
      <c r="P46" s="22">
        <v>3649</v>
      </c>
      <c r="Q46" s="22"/>
      <c r="R46" s="22">
        <v>3649</v>
      </c>
      <c r="S46" s="22">
        <v>10265</v>
      </c>
      <c r="T46" s="22">
        <v>6056</v>
      </c>
      <c r="U46" s="22">
        <v>8492</v>
      </c>
      <c r="V46" s="22">
        <v>24813</v>
      </c>
      <c r="W46" s="22">
        <v>634646</v>
      </c>
      <c r="X46" s="22">
        <v>1061054</v>
      </c>
      <c r="Y46" s="22">
        <v>-426408</v>
      </c>
      <c r="Z46" s="23">
        <v>-40.187210076018751</v>
      </c>
      <c r="AA46" s="20">
        <v>1061054</v>
      </c>
    </row>
    <row r="47" spans="1:27" x14ac:dyDescent="0.25">
      <c r="A47" s="19" t="s">
        <v>72</v>
      </c>
      <c r="B47" s="15" t="s">
        <v>32</v>
      </c>
      <c r="C47" s="20">
        <v>-458</v>
      </c>
      <c r="D47" s="20"/>
      <c r="E47" s="21">
        <v>36429</v>
      </c>
      <c r="F47" s="22">
        <v>36429</v>
      </c>
      <c r="G47" s="22">
        <v>-13360</v>
      </c>
      <c r="H47" s="22">
        <v>13360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36429</v>
      </c>
      <c r="Y47" s="22">
        <v>-36429</v>
      </c>
      <c r="Z47" s="23">
        <v>-100</v>
      </c>
      <c r="AA47" s="20">
        <v>36429</v>
      </c>
    </row>
    <row r="48" spans="1:27" x14ac:dyDescent="0.25">
      <c r="A48" s="37" t="s">
        <v>73</v>
      </c>
      <c r="B48" s="28" t="s">
        <v>32</v>
      </c>
      <c r="C48" s="29">
        <f>SUM(C35:C47)</f>
        <v>4205936321</v>
      </c>
      <c r="D48" s="29">
        <f t="shared" ref="D48:Y48" si="1">SUM(D35:D47)</f>
        <v>49429708</v>
      </c>
      <c r="E48" s="30">
        <f t="shared" si="1"/>
        <v>4461114336</v>
      </c>
      <c r="F48" s="31">
        <f t="shared" si="1"/>
        <v>4651324256</v>
      </c>
      <c r="G48" s="31">
        <f t="shared" si="1"/>
        <v>199012224</v>
      </c>
      <c r="H48" s="31">
        <f t="shared" si="1"/>
        <v>317599948</v>
      </c>
      <c r="I48" s="31">
        <f t="shared" si="1"/>
        <v>335331155</v>
      </c>
      <c r="J48" s="31">
        <f t="shared" si="1"/>
        <v>851943327</v>
      </c>
      <c r="K48" s="31">
        <f t="shared" si="1"/>
        <v>343289402</v>
      </c>
      <c r="L48" s="31">
        <f t="shared" si="1"/>
        <v>436229223</v>
      </c>
      <c r="M48" s="31">
        <f t="shared" si="1"/>
        <v>370730573</v>
      </c>
      <c r="N48" s="31">
        <f t="shared" si="1"/>
        <v>1150249198</v>
      </c>
      <c r="O48" s="31">
        <f t="shared" si="1"/>
        <v>351700265</v>
      </c>
      <c r="P48" s="31">
        <f t="shared" si="1"/>
        <v>364749762</v>
      </c>
      <c r="Q48" s="31">
        <f t="shared" si="1"/>
        <v>356226030</v>
      </c>
      <c r="R48" s="31">
        <f t="shared" si="1"/>
        <v>1072676057</v>
      </c>
      <c r="S48" s="31">
        <f t="shared" si="1"/>
        <v>396357853</v>
      </c>
      <c r="T48" s="31">
        <f t="shared" si="1"/>
        <v>377911429</v>
      </c>
      <c r="U48" s="31">
        <f t="shared" si="1"/>
        <v>451443497</v>
      </c>
      <c r="V48" s="31">
        <f t="shared" si="1"/>
        <v>1225712779</v>
      </c>
      <c r="W48" s="31">
        <f t="shared" si="1"/>
        <v>4300581361</v>
      </c>
      <c r="X48" s="31">
        <f t="shared" si="1"/>
        <v>4651324438</v>
      </c>
      <c r="Y48" s="31">
        <f t="shared" si="1"/>
        <v>-350743077</v>
      </c>
      <c r="Z48" s="32">
        <f>+IF(X48&lt;&gt;0,+(Y48/X48)*100,0)</f>
        <v>-7.5407140842407943</v>
      </c>
      <c r="AA48" s="29">
        <f>SUM(AA35:AA47)</f>
        <v>4651324256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-465853246</v>
      </c>
      <c r="D49" s="39">
        <f t="shared" si="2"/>
        <v>30885124</v>
      </c>
      <c r="E49" s="40">
        <f t="shared" si="2"/>
        <v>-518583833</v>
      </c>
      <c r="F49" s="41">
        <f t="shared" si="2"/>
        <v>-597454382</v>
      </c>
      <c r="G49" s="41">
        <f t="shared" si="2"/>
        <v>481973203</v>
      </c>
      <c r="H49" s="41">
        <f t="shared" si="2"/>
        <v>-69595572</v>
      </c>
      <c r="I49" s="41">
        <f t="shared" si="2"/>
        <v>-95260510</v>
      </c>
      <c r="J49" s="41">
        <f t="shared" si="2"/>
        <v>317117121</v>
      </c>
      <c r="K49" s="41">
        <f t="shared" si="2"/>
        <v>-63050305</v>
      </c>
      <c r="L49" s="41">
        <f t="shared" si="2"/>
        <v>-186359499</v>
      </c>
      <c r="M49" s="41">
        <f t="shared" si="2"/>
        <v>157807035</v>
      </c>
      <c r="N49" s="41">
        <f t="shared" si="2"/>
        <v>-91602769</v>
      </c>
      <c r="O49" s="41">
        <f t="shared" si="2"/>
        <v>-94333426</v>
      </c>
      <c r="P49" s="41">
        <f t="shared" si="2"/>
        <v>-121610211</v>
      </c>
      <c r="Q49" s="41">
        <f t="shared" si="2"/>
        <v>70417126</v>
      </c>
      <c r="R49" s="41">
        <f t="shared" si="2"/>
        <v>-145526511</v>
      </c>
      <c r="S49" s="41">
        <f t="shared" si="2"/>
        <v>-143562375</v>
      </c>
      <c r="T49" s="41">
        <f t="shared" si="2"/>
        <v>-126776138</v>
      </c>
      <c r="U49" s="41">
        <f t="shared" si="2"/>
        <v>-89958600</v>
      </c>
      <c r="V49" s="41">
        <f t="shared" si="2"/>
        <v>-360297113</v>
      </c>
      <c r="W49" s="41">
        <f t="shared" si="2"/>
        <v>-280309272</v>
      </c>
      <c r="X49" s="41">
        <f t="shared" si="2"/>
        <v>-597454567</v>
      </c>
      <c r="Y49" s="41">
        <f t="shared" si="2"/>
        <v>317145295</v>
      </c>
      <c r="Z49" s="42">
        <f>+IF(X49&lt;&gt;0,+(Y49/X49)*100,0)</f>
        <v>-53.082746792359856</v>
      </c>
      <c r="AA49" s="39">
        <f>+AA33-AA48</f>
        <v>-597454382</v>
      </c>
    </row>
    <row r="50" spans="1:27" x14ac:dyDescent="0.25">
      <c r="A50" s="43" t="s">
        <v>75</v>
      </c>
      <c r="B50" s="15" t="s">
        <v>32</v>
      </c>
      <c r="C50" s="20">
        <v>23968064</v>
      </c>
      <c r="D50" s="20"/>
      <c r="E50" s="21">
        <v>26937678</v>
      </c>
      <c r="F50" s="22">
        <v>35823650</v>
      </c>
      <c r="G50" s="22"/>
      <c r="H50" s="22">
        <v>9656406</v>
      </c>
      <c r="I50" s="22"/>
      <c r="J50" s="22">
        <v>9656406</v>
      </c>
      <c r="K50" s="22">
        <v>5406938</v>
      </c>
      <c r="L50" s="22">
        <v>4728111</v>
      </c>
      <c r="M50" s="22">
        <v>2249987</v>
      </c>
      <c r="N50" s="22">
        <v>12385036</v>
      </c>
      <c r="O50" s="22">
        <v>1113627</v>
      </c>
      <c r="P50" s="22">
        <v>1979803</v>
      </c>
      <c r="Q50" s="22">
        <v>81769</v>
      </c>
      <c r="R50" s="22">
        <v>3175199</v>
      </c>
      <c r="S50" s="22">
        <v>293907</v>
      </c>
      <c r="T50" s="22">
        <v>1093121</v>
      </c>
      <c r="U50" s="22">
        <v>5829487</v>
      </c>
      <c r="V50" s="22">
        <v>7216515</v>
      </c>
      <c r="W50" s="22">
        <v>32433156</v>
      </c>
      <c r="X50" s="22">
        <v>35823650</v>
      </c>
      <c r="Y50" s="22">
        <v>-3390494</v>
      </c>
      <c r="Z50" s="23">
        <v>-9.4644013103075757</v>
      </c>
      <c r="AA50" s="20">
        <v>35823650</v>
      </c>
    </row>
    <row r="51" spans="1:27" x14ac:dyDescent="0.25">
      <c r="A51" s="43" t="s">
        <v>76</v>
      </c>
      <c r="B51" s="15" t="s">
        <v>32</v>
      </c>
      <c r="C51" s="44">
        <v>8685906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-433199276</v>
      </c>
      <c r="D52" s="48">
        <f t="shared" si="3"/>
        <v>30885124</v>
      </c>
      <c r="E52" s="49">
        <f t="shared" si="3"/>
        <v>-491646155</v>
      </c>
      <c r="F52" s="50">
        <f t="shared" si="3"/>
        <v>-561630732</v>
      </c>
      <c r="G52" s="50">
        <f t="shared" si="3"/>
        <v>481973203</v>
      </c>
      <c r="H52" s="50">
        <f t="shared" si="3"/>
        <v>-59939166</v>
      </c>
      <c r="I52" s="50">
        <f t="shared" si="3"/>
        <v>-95260510</v>
      </c>
      <c r="J52" s="50">
        <f t="shared" si="3"/>
        <v>326773527</v>
      </c>
      <c r="K52" s="50">
        <f t="shared" si="3"/>
        <v>-57643367</v>
      </c>
      <c r="L52" s="50">
        <f t="shared" si="3"/>
        <v>-181631388</v>
      </c>
      <c r="M52" s="50">
        <f t="shared" si="3"/>
        <v>160057022</v>
      </c>
      <c r="N52" s="50">
        <f t="shared" si="3"/>
        <v>-79217733</v>
      </c>
      <c r="O52" s="50">
        <f t="shared" si="3"/>
        <v>-93219799</v>
      </c>
      <c r="P52" s="50">
        <f t="shared" si="3"/>
        <v>-119630408</v>
      </c>
      <c r="Q52" s="50">
        <f t="shared" si="3"/>
        <v>70498895</v>
      </c>
      <c r="R52" s="50">
        <f t="shared" si="3"/>
        <v>-142351312</v>
      </c>
      <c r="S52" s="50">
        <f t="shared" si="3"/>
        <v>-143268468</v>
      </c>
      <c r="T52" s="50">
        <f t="shared" si="3"/>
        <v>-125683017</v>
      </c>
      <c r="U52" s="50">
        <f t="shared" si="3"/>
        <v>-84129113</v>
      </c>
      <c r="V52" s="50">
        <f t="shared" si="3"/>
        <v>-353080598</v>
      </c>
      <c r="W52" s="50">
        <f t="shared" si="3"/>
        <v>-247876116</v>
      </c>
      <c r="X52" s="50">
        <f t="shared" si="3"/>
        <v>-561630917</v>
      </c>
      <c r="Y52" s="50">
        <f t="shared" si="3"/>
        <v>313754801</v>
      </c>
      <c r="Z52" s="51">
        <f>+IF(X52&lt;&gt;0,+(Y52/X52)*100,0)</f>
        <v>-55.864944664362206</v>
      </c>
      <c r="AA52" s="48">
        <f>SUM(AA49:AA51)</f>
        <v>-561630732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-433199276</v>
      </c>
      <c r="D54" s="54">
        <f>+D52-D53</f>
        <v>30885124</v>
      </c>
      <c r="E54" s="55">
        <f t="shared" si="4"/>
        <v>-491646155</v>
      </c>
      <c r="F54" s="56">
        <f t="shared" si="4"/>
        <v>-561630732</v>
      </c>
      <c r="G54" s="56">
        <f t="shared" si="4"/>
        <v>481973203</v>
      </c>
      <c r="H54" s="56">
        <f t="shared" si="4"/>
        <v>-59939166</v>
      </c>
      <c r="I54" s="56">
        <f t="shared" si="4"/>
        <v>-95260510</v>
      </c>
      <c r="J54" s="56">
        <f t="shared" si="4"/>
        <v>326773527</v>
      </c>
      <c r="K54" s="56">
        <f t="shared" si="4"/>
        <v>-57643367</v>
      </c>
      <c r="L54" s="56">
        <f t="shared" si="4"/>
        <v>-181631388</v>
      </c>
      <c r="M54" s="56">
        <f t="shared" si="4"/>
        <v>160057022</v>
      </c>
      <c r="N54" s="56">
        <f t="shared" si="4"/>
        <v>-79217733</v>
      </c>
      <c r="O54" s="56">
        <f t="shared" si="4"/>
        <v>-93219799</v>
      </c>
      <c r="P54" s="56">
        <f t="shared" si="4"/>
        <v>-119630408</v>
      </c>
      <c r="Q54" s="56">
        <f t="shared" si="4"/>
        <v>70498895</v>
      </c>
      <c r="R54" s="56">
        <f t="shared" si="4"/>
        <v>-142351312</v>
      </c>
      <c r="S54" s="56">
        <f t="shared" si="4"/>
        <v>-143268468</v>
      </c>
      <c r="T54" s="56">
        <f t="shared" si="4"/>
        <v>-125683017</v>
      </c>
      <c r="U54" s="56">
        <f t="shared" si="4"/>
        <v>-84129113</v>
      </c>
      <c r="V54" s="56">
        <f t="shared" si="4"/>
        <v>-353080598</v>
      </c>
      <c r="W54" s="56">
        <f t="shared" si="4"/>
        <v>-247876116</v>
      </c>
      <c r="X54" s="56">
        <f t="shared" si="4"/>
        <v>-561630917</v>
      </c>
      <c r="Y54" s="56">
        <f t="shared" si="4"/>
        <v>313754801</v>
      </c>
      <c r="Z54" s="57">
        <f>+IF(X54&lt;&gt;0,+(Y54/X54)*100,0)</f>
        <v>-55.864944664362206</v>
      </c>
      <c r="AA54" s="54">
        <f>+AA52-AA53</f>
        <v>-561630732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-433199276</v>
      </c>
      <c r="D57" s="48">
        <f>SUM(D54:D56)</f>
        <v>30885124</v>
      </c>
      <c r="E57" s="49">
        <f t="shared" si="5"/>
        <v>-491646155</v>
      </c>
      <c r="F57" s="50">
        <f t="shared" si="5"/>
        <v>-561630732</v>
      </c>
      <c r="G57" s="50">
        <f t="shared" si="5"/>
        <v>481973203</v>
      </c>
      <c r="H57" s="50">
        <f t="shared" si="5"/>
        <v>-59939166</v>
      </c>
      <c r="I57" s="50">
        <f t="shared" si="5"/>
        <v>-95260510</v>
      </c>
      <c r="J57" s="50">
        <f t="shared" si="5"/>
        <v>326773527</v>
      </c>
      <c r="K57" s="50">
        <f t="shared" si="5"/>
        <v>-57643367</v>
      </c>
      <c r="L57" s="50">
        <f t="shared" si="5"/>
        <v>-181631388</v>
      </c>
      <c r="M57" s="50">
        <f t="shared" si="5"/>
        <v>160057022</v>
      </c>
      <c r="N57" s="50">
        <f t="shared" si="5"/>
        <v>-79217733</v>
      </c>
      <c r="O57" s="50">
        <f t="shared" si="5"/>
        <v>-93219799</v>
      </c>
      <c r="P57" s="50">
        <f t="shared" si="5"/>
        <v>-119630408</v>
      </c>
      <c r="Q57" s="50">
        <f t="shared" si="5"/>
        <v>70498895</v>
      </c>
      <c r="R57" s="50">
        <f t="shared" si="5"/>
        <v>-142351312</v>
      </c>
      <c r="S57" s="50">
        <f t="shared" si="5"/>
        <v>-143268468</v>
      </c>
      <c r="T57" s="50">
        <f t="shared" si="5"/>
        <v>-125683017</v>
      </c>
      <c r="U57" s="50">
        <f t="shared" si="5"/>
        <v>-84129113</v>
      </c>
      <c r="V57" s="50">
        <f t="shared" si="5"/>
        <v>-353080598</v>
      </c>
      <c r="W57" s="50">
        <f t="shared" si="5"/>
        <v>-247876116</v>
      </c>
      <c r="X57" s="50">
        <f t="shared" si="5"/>
        <v>-561630917</v>
      </c>
      <c r="Y57" s="50">
        <f t="shared" si="5"/>
        <v>313754801</v>
      </c>
      <c r="Z57" s="51">
        <f>+IF(X57&lt;&gt;0,+(Y57/X57)*100,0)</f>
        <v>-55.864944664362206</v>
      </c>
      <c r="AA57" s="48">
        <f>SUM(AA54:AA56)</f>
        <v>-561630732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-433199276</v>
      </c>
      <c r="D60" s="65">
        <f>SUM(D57:D59)</f>
        <v>30885124</v>
      </c>
      <c r="E60" s="66">
        <f t="shared" si="6"/>
        <v>-491646155</v>
      </c>
      <c r="F60" s="67">
        <f t="shared" si="6"/>
        <v>-561630732</v>
      </c>
      <c r="G60" s="67">
        <f t="shared" si="6"/>
        <v>481973203</v>
      </c>
      <c r="H60" s="67">
        <f t="shared" si="6"/>
        <v>-59939166</v>
      </c>
      <c r="I60" s="67">
        <f t="shared" si="6"/>
        <v>-95260510</v>
      </c>
      <c r="J60" s="67">
        <f t="shared" si="6"/>
        <v>326773527</v>
      </c>
      <c r="K60" s="67">
        <f t="shared" si="6"/>
        <v>-57643367</v>
      </c>
      <c r="L60" s="67">
        <f t="shared" si="6"/>
        <v>-181631388</v>
      </c>
      <c r="M60" s="67">
        <f t="shared" si="6"/>
        <v>160057022</v>
      </c>
      <c r="N60" s="67">
        <f t="shared" si="6"/>
        <v>-79217733</v>
      </c>
      <c r="O60" s="67">
        <f t="shared" si="6"/>
        <v>-93219799</v>
      </c>
      <c r="P60" s="67">
        <f t="shared" si="6"/>
        <v>-119630408</v>
      </c>
      <c r="Q60" s="67">
        <f t="shared" si="6"/>
        <v>70498895</v>
      </c>
      <c r="R60" s="67">
        <f t="shared" si="6"/>
        <v>-142351312</v>
      </c>
      <c r="S60" s="67">
        <f t="shared" si="6"/>
        <v>-143268468</v>
      </c>
      <c r="T60" s="67">
        <f t="shared" si="6"/>
        <v>-125683017</v>
      </c>
      <c r="U60" s="67">
        <f t="shared" si="6"/>
        <v>-84129113</v>
      </c>
      <c r="V60" s="67">
        <f t="shared" si="6"/>
        <v>-353080598</v>
      </c>
      <c r="W60" s="67">
        <f t="shared" si="6"/>
        <v>-247876116</v>
      </c>
      <c r="X60" s="67">
        <f t="shared" si="6"/>
        <v>-561630917</v>
      </c>
      <c r="Y60" s="67">
        <f t="shared" si="6"/>
        <v>313754801</v>
      </c>
      <c r="Z60" s="68">
        <f>+IF(X60&lt;&gt;0,+(Y60/X60)*100,0)</f>
        <v>-55.864944664362206</v>
      </c>
      <c r="AA60" s="65">
        <f>SUM(AA57:AA59)</f>
        <v>-561630732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1549837031</v>
      </c>
      <c r="G9" s="22">
        <v>124231356</v>
      </c>
      <c r="H9" s="22">
        <v>123984096</v>
      </c>
      <c r="I9" s="22">
        <v>119986352</v>
      </c>
      <c r="J9" s="22">
        <v>368201804</v>
      </c>
      <c r="K9" s="22">
        <v>128649651</v>
      </c>
      <c r="L9" s="22">
        <v>125757277</v>
      </c>
      <c r="M9" s="22">
        <v>123944795</v>
      </c>
      <c r="N9" s="22">
        <v>378351723</v>
      </c>
      <c r="O9" s="22">
        <v>123996331</v>
      </c>
      <c r="P9" s="22">
        <v>118698398</v>
      </c>
      <c r="Q9" s="22">
        <v>121254505</v>
      </c>
      <c r="R9" s="22">
        <v>363949234</v>
      </c>
      <c r="S9" s="22">
        <v>123073505</v>
      </c>
      <c r="T9" s="22">
        <v>117021868</v>
      </c>
      <c r="U9" s="22">
        <v>234591669</v>
      </c>
      <c r="V9" s="22">
        <v>474687042</v>
      </c>
      <c r="W9" s="22">
        <v>1585189803</v>
      </c>
      <c r="X9" s="22">
        <v>1549837036</v>
      </c>
      <c r="Y9" s="22">
        <v>35352767</v>
      </c>
      <c r="Z9" s="23">
        <v>2.2810635040212057</v>
      </c>
      <c r="AA9" s="20">
        <v>1549837031</v>
      </c>
    </row>
    <row r="10" spans="1:27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4669246</v>
      </c>
      <c r="G10" s="22">
        <v>184680</v>
      </c>
      <c r="H10" s="22">
        <v>167161</v>
      </c>
      <c r="I10" s="22">
        <v>170718</v>
      </c>
      <c r="J10" s="22">
        <v>522559</v>
      </c>
      <c r="K10" s="22">
        <v>181895</v>
      </c>
      <c r="L10" s="22">
        <v>221599</v>
      </c>
      <c r="M10" s="22">
        <v>739496</v>
      </c>
      <c r="N10" s="22">
        <v>1142990</v>
      </c>
      <c r="O10" s="22">
        <v>443058</v>
      </c>
      <c r="P10" s="22">
        <v>489273</v>
      </c>
      <c r="Q10" s="22">
        <v>450001</v>
      </c>
      <c r="R10" s="22">
        <v>1382332</v>
      </c>
      <c r="S10" s="22">
        <v>431918</v>
      </c>
      <c r="T10" s="22">
        <v>464462</v>
      </c>
      <c r="U10" s="22">
        <v>864598</v>
      </c>
      <c r="V10" s="22">
        <v>1760978</v>
      </c>
      <c r="W10" s="22">
        <v>4808859</v>
      </c>
      <c r="X10" s="22">
        <v>4669242</v>
      </c>
      <c r="Y10" s="22">
        <v>139617</v>
      </c>
      <c r="Z10" s="23">
        <v>2.9901427255216158</v>
      </c>
      <c r="AA10" s="20">
        <v>4669246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37561870</v>
      </c>
      <c r="G13" s="22">
        <v>3285523</v>
      </c>
      <c r="H13" s="22">
        <v>3124454</v>
      </c>
      <c r="I13" s="22">
        <v>2961189</v>
      </c>
      <c r="J13" s="22">
        <v>9371166</v>
      </c>
      <c r="K13" s="22">
        <v>3144706</v>
      </c>
      <c r="L13" s="22">
        <v>3014358</v>
      </c>
      <c r="M13" s="22">
        <v>3116210</v>
      </c>
      <c r="N13" s="22">
        <v>9275274</v>
      </c>
      <c r="O13" s="22">
        <v>3301468</v>
      </c>
      <c r="P13" s="22">
        <v>3430406</v>
      </c>
      <c r="Q13" s="22">
        <v>3228148</v>
      </c>
      <c r="R13" s="22">
        <v>9960022</v>
      </c>
      <c r="S13" s="22">
        <v>3167277</v>
      </c>
      <c r="T13" s="22">
        <v>3065307</v>
      </c>
      <c r="U13" s="22">
        <v>3297992</v>
      </c>
      <c r="V13" s="22">
        <v>9530576</v>
      </c>
      <c r="W13" s="22">
        <v>38137038</v>
      </c>
      <c r="X13" s="22">
        <v>37561872</v>
      </c>
      <c r="Y13" s="22">
        <v>575166</v>
      </c>
      <c r="Z13" s="23">
        <v>1.5312495607247689</v>
      </c>
      <c r="AA13" s="20">
        <v>37561870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19373506</v>
      </c>
      <c r="D20" s="20"/>
      <c r="E20" s="21">
        <v>17156954</v>
      </c>
      <c r="F20" s="22">
        <v>15986934</v>
      </c>
      <c r="G20" s="22">
        <v>218005</v>
      </c>
      <c r="H20" s="22">
        <v>1939257</v>
      </c>
      <c r="I20" s="22">
        <v>1098786</v>
      </c>
      <c r="J20" s="22">
        <v>3256048</v>
      </c>
      <c r="K20" s="22">
        <v>2070974</v>
      </c>
      <c r="L20" s="22">
        <v>3620808</v>
      </c>
      <c r="M20" s="22">
        <v>579544</v>
      </c>
      <c r="N20" s="22">
        <v>6271326</v>
      </c>
      <c r="O20" s="22">
        <v>1235825</v>
      </c>
      <c r="P20" s="22">
        <v>680237</v>
      </c>
      <c r="Q20" s="22">
        <v>2320476</v>
      </c>
      <c r="R20" s="22">
        <v>4236538</v>
      </c>
      <c r="S20" s="22">
        <v>2250222</v>
      </c>
      <c r="T20" s="22">
        <v>3159253</v>
      </c>
      <c r="U20" s="22">
        <v>300270</v>
      </c>
      <c r="V20" s="22">
        <v>5709745</v>
      </c>
      <c r="W20" s="22">
        <v>19473657</v>
      </c>
      <c r="X20" s="22">
        <v>15986932</v>
      </c>
      <c r="Y20" s="22">
        <v>3486725</v>
      </c>
      <c r="Z20" s="18">
        <v>21.809844440446735</v>
      </c>
      <c r="AA20" s="20">
        <v>15986934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9051486</v>
      </c>
      <c r="D24" s="20"/>
      <c r="E24" s="21"/>
      <c r="F24" s="22">
        <v>1597349</v>
      </c>
      <c r="G24" s="22">
        <v>7783</v>
      </c>
      <c r="H24" s="22">
        <v>306575</v>
      </c>
      <c r="I24" s="22">
        <v>123774</v>
      </c>
      <c r="J24" s="22">
        <v>438132</v>
      </c>
      <c r="K24" s="22">
        <v>94318</v>
      </c>
      <c r="L24" s="22">
        <v>5470</v>
      </c>
      <c r="M24" s="22">
        <v>2173</v>
      </c>
      <c r="N24" s="22">
        <v>101961</v>
      </c>
      <c r="O24" s="22">
        <v>4000</v>
      </c>
      <c r="P24" s="22">
        <v>5000</v>
      </c>
      <c r="Q24" s="22">
        <v>7435</v>
      </c>
      <c r="R24" s="22">
        <v>16435</v>
      </c>
      <c r="S24" s="22">
        <v>2522</v>
      </c>
      <c r="T24" s="22">
        <v>1957</v>
      </c>
      <c r="U24" s="22">
        <v>152773</v>
      </c>
      <c r="V24" s="22">
        <v>157252</v>
      </c>
      <c r="W24" s="22">
        <v>713780</v>
      </c>
      <c r="X24" s="22">
        <v>1597342</v>
      </c>
      <c r="Y24" s="22">
        <v>-883562</v>
      </c>
      <c r="Z24" s="23">
        <v>-55.31451624010387</v>
      </c>
      <c r="AA24" s="20">
        <v>1597349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596040000</v>
      </c>
      <c r="D26" s="20"/>
      <c r="E26" s="21">
        <v>588704148</v>
      </c>
      <c r="F26" s="22">
        <v>588704148</v>
      </c>
      <c r="G26" s="22">
        <v>230078249</v>
      </c>
      <c r="H26" s="22">
        <v>3737406</v>
      </c>
      <c r="I26" s="22">
        <v>2935965</v>
      </c>
      <c r="J26" s="22">
        <v>236751620</v>
      </c>
      <c r="K26" s="22">
        <v>3187256</v>
      </c>
      <c r="L26" s="22">
        <v>2762451</v>
      </c>
      <c r="M26" s="22">
        <v>187930955</v>
      </c>
      <c r="N26" s="22">
        <v>193880662</v>
      </c>
      <c r="O26" s="22">
        <v>2753217</v>
      </c>
      <c r="P26" s="22">
        <v>3624528</v>
      </c>
      <c r="Q26" s="22">
        <v>139746999</v>
      </c>
      <c r="R26" s="22">
        <v>146124744</v>
      </c>
      <c r="S26" s="22">
        <v>2578537</v>
      </c>
      <c r="T26" s="22">
        <v>2413326</v>
      </c>
      <c r="U26" s="22"/>
      <c r="V26" s="22">
        <v>4991863</v>
      </c>
      <c r="W26" s="22">
        <v>581748889</v>
      </c>
      <c r="X26" s="22">
        <v>588704147</v>
      </c>
      <c r="Y26" s="22">
        <v>-6955258</v>
      </c>
      <c r="Z26" s="23">
        <v>-1.1814521836551628</v>
      </c>
      <c r="AA26" s="20">
        <v>588704148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47557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11115</v>
      </c>
      <c r="V30" s="22">
        <v>11115</v>
      </c>
      <c r="W30" s="22">
        <v>11115</v>
      </c>
      <c r="X30" s="22"/>
      <c r="Y30" s="22">
        <v>11115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2047632805</v>
      </c>
      <c r="D33" s="29">
        <f t="shared" ref="D33:Y33" si="0">SUM(D6:D32)</f>
        <v>0</v>
      </c>
      <c r="E33" s="30">
        <f t="shared" si="0"/>
        <v>2180787916</v>
      </c>
      <c r="F33" s="31">
        <f t="shared" si="0"/>
        <v>2198356578</v>
      </c>
      <c r="G33" s="31">
        <f t="shared" si="0"/>
        <v>358005596</v>
      </c>
      <c r="H33" s="31">
        <f t="shared" si="0"/>
        <v>133258949</v>
      </c>
      <c r="I33" s="31">
        <f t="shared" si="0"/>
        <v>127276784</v>
      </c>
      <c r="J33" s="31">
        <f t="shared" si="0"/>
        <v>618541329</v>
      </c>
      <c r="K33" s="31">
        <f t="shared" si="0"/>
        <v>137328800</v>
      </c>
      <c r="L33" s="31">
        <f t="shared" si="0"/>
        <v>135381963</v>
      </c>
      <c r="M33" s="31">
        <f t="shared" si="0"/>
        <v>316313173</v>
      </c>
      <c r="N33" s="31">
        <f t="shared" si="0"/>
        <v>589023936</v>
      </c>
      <c r="O33" s="31">
        <f t="shared" si="0"/>
        <v>131733899</v>
      </c>
      <c r="P33" s="31">
        <f t="shared" si="0"/>
        <v>126927842</v>
      </c>
      <c r="Q33" s="31">
        <f t="shared" si="0"/>
        <v>267007564</v>
      </c>
      <c r="R33" s="31">
        <f t="shared" si="0"/>
        <v>525669305</v>
      </c>
      <c r="S33" s="31">
        <f t="shared" si="0"/>
        <v>131503981</v>
      </c>
      <c r="T33" s="31">
        <f t="shared" si="0"/>
        <v>126126173</v>
      </c>
      <c r="U33" s="31">
        <f t="shared" si="0"/>
        <v>239218417</v>
      </c>
      <c r="V33" s="31">
        <f t="shared" si="0"/>
        <v>496848571</v>
      </c>
      <c r="W33" s="31">
        <f t="shared" si="0"/>
        <v>2230083141</v>
      </c>
      <c r="X33" s="31">
        <f t="shared" si="0"/>
        <v>2198356571</v>
      </c>
      <c r="Y33" s="31">
        <f t="shared" si="0"/>
        <v>31726570</v>
      </c>
      <c r="Z33" s="32">
        <f>+IF(X33&lt;&gt;0,+(Y33/X33)*100,0)</f>
        <v>1.4431949037988887</v>
      </c>
      <c r="AA33" s="29">
        <f>SUM(AA6:AA32)</f>
        <v>2198356578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1162215226</v>
      </c>
      <c r="D35" s="20"/>
      <c r="E35" s="21">
        <v>1356260577</v>
      </c>
      <c r="F35" s="22">
        <v>1324208189</v>
      </c>
      <c r="G35" s="22">
        <v>75243631</v>
      </c>
      <c r="H35" s="22">
        <v>88728095</v>
      </c>
      <c r="I35" s="22">
        <v>97031182</v>
      </c>
      <c r="J35" s="22">
        <v>261002908</v>
      </c>
      <c r="K35" s="22">
        <v>93520670</v>
      </c>
      <c r="L35" s="22">
        <v>143939139</v>
      </c>
      <c r="M35" s="22">
        <v>100864316</v>
      </c>
      <c r="N35" s="22">
        <v>338324125</v>
      </c>
      <c r="O35" s="22">
        <v>100786915</v>
      </c>
      <c r="P35" s="22">
        <v>104174485</v>
      </c>
      <c r="Q35" s="22">
        <v>103590116</v>
      </c>
      <c r="R35" s="22">
        <v>308551516</v>
      </c>
      <c r="S35" s="22">
        <v>104504151</v>
      </c>
      <c r="T35" s="22">
        <v>99139416</v>
      </c>
      <c r="U35" s="22">
        <v>101650206</v>
      </c>
      <c r="V35" s="22">
        <v>305293773</v>
      </c>
      <c r="W35" s="22">
        <v>1213172322</v>
      </c>
      <c r="X35" s="22">
        <v>1324208238</v>
      </c>
      <c r="Y35" s="22">
        <v>-111035916</v>
      </c>
      <c r="Z35" s="23">
        <v>-8.3850796886524126</v>
      </c>
      <c r="AA35" s="20">
        <v>1324208189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141984939</v>
      </c>
      <c r="D38" s="20"/>
      <c r="E38" s="21">
        <v>111164172</v>
      </c>
      <c r="F38" s="22">
        <v>158847123</v>
      </c>
      <c r="G38" s="22">
        <v>12410527</v>
      </c>
      <c r="H38" s="22">
        <v>13748181</v>
      </c>
      <c r="I38" s="22">
        <v>10573500</v>
      </c>
      <c r="J38" s="22">
        <v>36732208</v>
      </c>
      <c r="K38" s="22">
        <v>10551862</v>
      </c>
      <c r="L38" s="22">
        <v>16542751</v>
      </c>
      <c r="M38" s="22">
        <v>17172337</v>
      </c>
      <c r="N38" s="22">
        <v>44266950</v>
      </c>
      <c r="O38" s="22">
        <v>3526168</v>
      </c>
      <c r="P38" s="22">
        <v>16265597</v>
      </c>
      <c r="Q38" s="22">
        <v>14051780</v>
      </c>
      <c r="R38" s="22">
        <v>33843545</v>
      </c>
      <c r="S38" s="22">
        <v>17933752</v>
      </c>
      <c r="T38" s="22">
        <v>19887168</v>
      </c>
      <c r="U38" s="22">
        <v>25466780</v>
      </c>
      <c r="V38" s="22">
        <v>63287700</v>
      </c>
      <c r="W38" s="22">
        <v>178130403</v>
      </c>
      <c r="X38" s="22">
        <v>158847129</v>
      </c>
      <c r="Y38" s="22">
        <v>19283274</v>
      </c>
      <c r="Z38" s="23">
        <v>12.139516855857055</v>
      </c>
      <c r="AA38" s="20">
        <v>158847123</v>
      </c>
    </row>
    <row r="39" spans="1:27" x14ac:dyDescent="0.25">
      <c r="A39" s="19" t="s">
        <v>65</v>
      </c>
      <c r="B39" s="15" t="s">
        <v>32</v>
      </c>
      <c r="C39" s="20">
        <v>-23372731</v>
      </c>
      <c r="D39" s="20"/>
      <c r="E39" s="21">
        <v>99922046</v>
      </c>
      <c r="F39" s="22">
        <v>18945780</v>
      </c>
      <c r="G39" s="22">
        <v>6749917</v>
      </c>
      <c r="H39" s="22">
        <v>-28727082</v>
      </c>
      <c r="I39" s="22">
        <v>-1172016</v>
      </c>
      <c r="J39" s="22">
        <v>-23149181</v>
      </c>
      <c r="K39" s="22">
        <v>4718436</v>
      </c>
      <c r="L39" s="22">
        <v>1269175</v>
      </c>
      <c r="M39" s="22">
        <v>-124789</v>
      </c>
      <c r="N39" s="22">
        <v>5862822</v>
      </c>
      <c r="O39" s="22">
        <v>182129</v>
      </c>
      <c r="P39" s="22">
        <v>3430622</v>
      </c>
      <c r="Q39" s="22">
        <v>-198772</v>
      </c>
      <c r="R39" s="22">
        <v>3413979</v>
      </c>
      <c r="S39" s="22">
        <v>-1514757</v>
      </c>
      <c r="T39" s="22">
        <v>-1147303</v>
      </c>
      <c r="U39" s="22">
        <v>-133721731</v>
      </c>
      <c r="V39" s="22">
        <v>-136383791</v>
      </c>
      <c r="W39" s="22">
        <v>-150256171</v>
      </c>
      <c r="X39" s="22">
        <v>18945781</v>
      </c>
      <c r="Y39" s="22">
        <v>-169201952</v>
      </c>
      <c r="Z39" s="23">
        <v>-893.08512539018579</v>
      </c>
      <c r="AA39" s="20">
        <v>18945780</v>
      </c>
    </row>
    <row r="40" spans="1:27" x14ac:dyDescent="0.25">
      <c r="A40" s="19" t="s">
        <v>66</v>
      </c>
      <c r="B40" s="15" t="s">
        <v>32</v>
      </c>
      <c r="C40" s="20">
        <v>91155874</v>
      </c>
      <c r="D40" s="20"/>
      <c r="E40" s="21">
        <v>95769797</v>
      </c>
      <c r="F40" s="22">
        <v>95670689</v>
      </c>
      <c r="G40" s="22">
        <v>7877318</v>
      </c>
      <c r="H40" s="22">
        <v>7877494</v>
      </c>
      <c r="I40" s="22">
        <v>7873800</v>
      </c>
      <c r="J40" s="22">
        <v>23628612</v>
      </c>
      <c r="K40" s="22">
        <v>7873591</v>
      </c>
      <c r="L40" s="22">
        <v>7881381</v>
      </c>
      <c r="M40" s="22">
        <v>7877517</v>
      </c>
      <c r="N40" s="22">
        <v>23632489</v>
      </c>
      <c r="O40" s="22">
        <v>7886896</v>
      </c>
      <c r="P40" s="22">
        <v>7888004</v>
      </c>
      <c r="Q40" s="22">
        <v>15662233</v>
      </c>
      <c r="R40" s="22">
        <v>31437133</v>
      </c>
      <c r="S40" s="22">
        <v>9802357</v>
      </c>
      <c r="T40" s="22">
        <v>9839616</v>
      </c>
      <c r="U40" s="22">
        <v>10404197</v>
      </c>
      <c r="V40" s="22">
        <v>30046170</v>
      </c>
      <c r="W40" s="22">
        <v>108744404</v>
      </c>
      <c r="X40" s="22">
        <v>95670696</v>
      </c>
      <c r="Y40" s="22">
        <v>13073708</v>
      </c>
      <c r="Z40" s="23">
        <v>13.665321301728589</v>
      </c>
      <c r="AA40" s="20">
        <v>95670689</v>
      </c>
    </row>
    <row r="41" spans="1:27" x14ac:dyDescent="0.25">
      <c r="A41" s="19" t="s">
        <v>40</v>
      </c>
      <c r="B41" s="15" t="s">
        <v>32</v>
      </c>
      <c r="C41" s="20">
        <v>44182786</v>
      </c>
      <c r="D41" s="20"/>
      <c r="E41" s="21">
        <v>14661006</v>
      </c>
      <c r="F41" s="22">
        <v>14661006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14661006</v>
      </c>
      <c r="Y41" s="22">
        <v>-14661006</v>
      </c>
      <c r="Z41" s="23">
        <v>-100</v>
      </c>
      <c r="AA41" s="20">
        <v>14661006</v>
      </c>
    </row>
    <row r="42" spans="1:27" x14ac:dyDescent="0.25">
      <c r="A42" s="19" t="s">
        <v>67</v>
      </c>
      <c r="B42" s="15" t="s">
        <v>32</v>
      </c>
      <c r="C42" s="20">
        <v>1055242115</v>
      </c>
      <c r="D42" s="20"/>
      <c r="E42" s="21">
        <v>1084202834</v>
      </c>
      <c r="F42" s="22">
        <v>1177138750</v>
      </c>
      <c r="G42" s="22">
        <v>13749668</v>
      </c>
      <c r="H42" s="22">
        <v>70691093</v>
      </c>
      <c r="I42" s="22">
        <v>103633525</v>
      </c>
      <c r="J42" s="22">
        <v>188074286</v>
      </c>
      <c r="K42" s="22">
        <v>97860656</v>
      </c>
      <c r="L42" s="22">
        <v>117923297</v>
      </c>
      <c r="M42" s="22">
        <v>108823831</v>
      </c>
      <c r="N42" s="22">
        <v>324607784</v>
      </c>
      <c r="O42" s="22">
        <v>94045688</v>
      </c>
      <c r="P42" s="22">
        <v>85272291</v>
      </c>
      <c r="Q42" s="22">
        <v>97966608</v>
      </c>
      <c r="R42" s="22">
        <v>277284587</v>
      </c>
      <c r="S42" s="22">
        <v>109091970</v>
      </c>
      <c r="T42" s="22">
        <v>97507747</v>
      </c>
      <c r="U42" s="22">
        <v>134410271</v>
      </c>
      <c r="V42" s="22">
        <v>341009988</v>
      </c>
      <c r="W42" s="22">
        <v>1130976645</v>
      </c>
      <c r="X42" s="22">
        <v>1177138724</v>
      </c>
      <c r="Y42" s="22">
        <v>-46162079</v>
      </c>
      <c r="Z42" s="23">
        <v>-3.9215496065865558</v>
      </c>
      <c r="AA42" s="20">
        <v>1177138750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140981419</v>
      </c>
      <c r="D44" s="20"/>
      <c r="E44" s="21">
        <v>8400000</v>
      </c>
      <c r="F44" s="22">
        <v>62295755</v>
      </c>
      <c r="G44" s="22">
        <v>2276920</v>
      </c>
      <c r="H44" s="22">
        <v>37753919</v>
      </c>
      <c r="I44" s="22">
        <v>10198853</v>
      </c>
      <c r="J44" s="22">
        <v>50229692</v>
      </c>
      <c r="K44" s="22">
        <v>4308401</v>
      </c>
      <c r="L44" s="22">
        <v>7757662</v>
      </c>
      <c r="M44" s="22">
        <v>124789</v>
      </c>
      <c r="N44" s="22">
        <v>12190852</v>
      </c>
      <c r="O44" s="22">
        <v>2074580</v>
      </c>
      <c r="P44" s="22">
        <v>3339506</v>
      </c>
      <c r="Q44" s="22">
        <v>6968900</v>
      </c>
      <c r="R44" s="22">
        <v>12382986</v>
      </c>
      <c r="S44" s="22">
        <v>8284885</v>
      </c>
      <c r="T44" s="22">
        <v>7917431</v>
      </c>
      <c r="U44" s="22">
        <v>140491860</v>
      </c>
      <c r="V44" s="22">
        <v>156694176</v>
      </c>
      <c r="W44" s="22">
        <v>231497706</v>
      </c>
      <c r="X44" s="22">
        <v>62295756</v>
      </c>
      <c r="Y44" s="22">
        <v>169201950</v>
      </c>
      <c r="Z44" s="23">
        <v>271.61071775098134</v>
      </c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162849578</v>
      </c>
      <c r="D45" s="20"/>
      <c r="E45" s="21">
        <v>129872077</v>
      </c>
      <c r="F45" s="22">
        <v>158738862</v>
      </c>
      <c r="G45" s="22">
        <v>5021464</v>
      </c>
      <c r="H45" s="22">
        <v>16452342</v>
      </c>
      <c r="I45" s="22">
        <v>18549732</v>
      </c>
      <c r="J45" s="22">
        <v>40023538</v>
      </c>
      <c r="K45" s="22">
        <v>20616592</v>
      </c>
      <c r="L45" s="22">
        <v>20222233</v>
      </c>
      <c r="M45" s="22">
        <v>25072290</v>
      </c>
      <c r="N45" s="22">
        <v>65911115</v>
      </c>
      <c r="O45" s="22">
        <v>14435393</v>
      </c>
      <c r="P45" s="22">
        <v>17645703</v>
      </c>
      <c r="Q45" s="22">
        <v>14978015</v>
      </c>
      <c r="R45" s="22">
        <v>47059111</v>
      </c>
      <c r="S45" s="22">
        <v>24235046</v>
      </c>
      <c r="T45" s="22">
        <v>22898538</v>
      </c>
      <c r="U45" s="22">
        <v>17178561</v>
      </c>
      <c r="V45" s="22">
        <v>64312145</v>
      </c>
      <c r="W45" s="22">
        <v>217305909</v>
      </c>
      <c r="X45" s="22">
        <v>158738890</v>
      </c>
      <c r="Y45" s="22">
        <v>58567019</v>
      </c>
      <c r="Z45" s="23">
        <v>36.895192476147464</v>
      </c>
      <c r="AA45" s="20">
        <v>158738862</v>
      </c>
    </row>
    <row r="46" spans="1:27" x14ac:dyDescent="0.25">
      <c r="A46" s="19" t="s">
        <v>71</v>
      </c>
      <c r="B46" s="15" t="s">
        <v>32</v>
      </c>
      <c r="C46" s="20">
        <v>36174</v>
      </c>
      <c r="D46" s="20"/>
      <c r="E46" s="21">
        <v>3005</v>
      </c>
      <c r="F46" s="22">
        <v>12475</v>
      </c>
      <c r="G46" s="22"/>
      <c r="H46" s="22"/>
      <c r="I46" s="22"/>
      <c r="J46" s="22"/>
      <c r="K46" s="22"/>
      <c r="L46" s="22"/>
      <c r="M46" s="22">
        <v>9716</v>
      </c>
      <c r="N46" s="22">
        <v>9716</v>
      </c>
      <c r="O46" s="22"/>
      <c r="P46" s="22">
        <v>3649</v>
      </c>
      <c r="Q46" s="22"/>
      <c r="R46" s="22">
        <v>3649</v>
      </c>
      <c r="S46" s="22">
        <v>10265</v>
      </c>
      <c r="T46" s="22"/>
      <c r="U46" s="22">
        <v>8459</v>
      </c>
      <c r="V46" s="22">
        <v>18724</v>
      </c>
      <c r="W46" s="22">
        <v>32089</v>
      </c>
      <c r="X46" s="22">
        <v>12475</v>
      </c>
      <c r="Y46" s="22">
        <v>19614</v>
      </c>
      <c r="Z46" s="23">
        <v>157.22645290581164</v>
      </c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2775275380</v>
      </c>
      <c r="D48" s="29">
        <f t="shared" ref="D48:Y48" si="1">SUM(D35:D47)</f>
        <v>0</v>
      </c>
      <c r="E48" s="30">
        <f t="shared" si="1"/>
        <v>2900255514</v>
      </c>
      <c r="F48" s="31">
        <f t="shared" si="1"/>
        <v>3010518629</v>
      </c>
      <c r="G48" s="31">
        <f t="shared" si="1"/>
        <v>123329445</v>
      </c>
      <c r="H48" s="31">
        <f t="shared" si="1"/>
        <v>206524042</v>
      </c>
      <c r="I48" s="31">
        <f t="shared" si="1"/>
        <v>246688576</v>
      </c>
      <c r="J48" s="31">
        <f t="shared" si="1"/>
        <v>576542063</v>
      </c>
      <c r="K48" s="31">
        <f t="shared" si="1"/>
        <v>239450208</v>
      </c>
      <c r="L48" s="31">
        <f t="shared" si="1"/>
        <v>315535638</v>
      </c>
      <c r="M48" s="31">
        <f t="shared" si="1"/>
        <v>259820007</v>
      </c>
      <c r="N48" s="31">
        <f t="shared" si="1"/>
        <v>814805853</v>
      </c>
      <c r="O48" s="31">
        <f t="shared" si="1"/>
        <v>222937769</v>
      </c>
      <c r="P48" s="31">
        <f t="shared" si="1"/>
        <v>238019857</v>
      </c>
      <c r="Q48" s="31">
        <f t="shared" si="1"/>
        <v>253018880</v>
      </c>
      <c r="R48" s="31">
        <f t="shared" si="1"/>
        <v>713976506</v>
      </c>
      <c r="S48" s="31">
        <f t="shared" si="1"/>
        <v>272347669</v>
      </c>
      <c r="T48" s="31">
        <f t="shared" si="1"/>
        <v>256042613</v>
      </c>
      <c r="U48" s="31">
        <f t="shared" si="1"/>
        <v>295888603</v>
      </c>
      <c r="V48" s="31">
        <f t="shared" si="1"/>
        <v>824278885</v>
      </c>
      <c r="W48" s="31">
        <f t="shared" si="1"/>
        <v>2929603307</v>
      </c>
      <c r="X48" s="31">
        <f t="shared" si="1"/>
        <v>3010518695</v>
      </c>
      <c r="Y48" s="31">
        <f t="shared" si="1"/>
        <v>-80915388</v>
      </c>
      <c r="Z48" s="32">
        <f>+IF(X48&lt;&gt;0,+(Y48/X48)*100,0)</f>
        <v>-2.6877557058319481</v>
      </c>
      <c r="AA48" s="29">
        <f>SUM(AA35:AA47)</f>
        <v>3010518629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-727642575</v>
      </c>
      <c r="D49" s="39">
        <f t="shared" si="2"/>
        <v>0</v>
      </c>
      <c r="E49" s="40">
        <f t="shared" si="2"/>
        <v>-719467598</v>
      </c>
      <c r="F49" s="41">
        <f t="shared" si="2"/>
        <v>-812162051</v>
      </c>
      <c r="G49" s="41">
        <f t="shared" si="2"/>
        <v>234676151</v>
      </c>
      <c r="H49" s="41">
        <f t="shared" si="2"/>
        <v>-73265093</v>
      </c>
      <c r="I49" s="41">
        <f t="shared" si="2"/>
        <v>-119411792</v>
      </c>
      <c r="J49" s="41">
        <f t="shared" si="2"/>
        <v>41999266</v>
      </c>
      <c r="K49" s="41">
        <f t="shared" si="2"/>
        <v>-102121408</v>
      </c>
      <c r="L49" s="41">
        <f t="shared" si="2"/>
        <v>-180153675</v>
      </c>
      <c r="M49" s="41">
        <f t="shared" si="2"/>
        <v>56493166</v>
      </c>
      <c r="N49" s="41">
        <f t="shared" si="2"/>
        <v>-225781917</v>
      </c>
      <c r="O49" s="41">
        <f t="shared" si="2"/>
        <v>-91203870</v>
      </c>
      <c r="P49" s="41">
        <f t="shared" si="2"/>
        <v>-111092015</v>
      </c>
      <c r="Q49" s="41">
        <f t="shared" si="2"/>
        <v>13988684</v>
      </c>
      <c r="R49" s="41">
        <f t="shared" si="2"/>
        <v>-188307201</v>
      </c>
      <c r="S49" s="41">
        <f t="shared" si="2"/>
        <v>-140843688</v>
      </c>
      <c r="T49" s="41">
        <f t="shared" si="2"/>
        <v>-129916440</v>
      </c>
      <c r="U49" s="41">
        <f t="shared" si="2"/>
        <v>-56670186</v>
      </c>
      <c r="V49" s="41">
        <f t="shared" si="2"/>
        <v>-327430314</v>
      </c>
      <c r="W49" s="41">
        <f t="shared" si="2"/>
        <v>-699520166</v>
      </c>
      <c r="X49" s="41">
        <f t="shared" si="2"/>
        <v>-812162124</v>
      </c>
      <c r="Y49" s="41">
        <f t="shared" si="2"/>
        <v>112641958</v>
      </c>
      <c r="Z49" s="42">
        <f>+IF(X49&lt;&gt;0,+(Y49/X49)*100,0)</f>
        <v>-13.869393150867989</v>
      </c>
      <c r="AA49" s="39">
        <f>+AA33-AA48</f>
        <v>-812162051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-727642575</v>
      </c>
      <c r="D52" s="48">
        <f t="shared" si="3"/>
        <v>0</v>
      </c>
      <c r="E52" s="49">
        <f t="shared" si="3"/>
        <v>-719467598</v>
      </c>
      <c r="F52" s="50">
        <f t="shared" si="3"/>
        <v>-812162051</v>
      </c>
      <c r="G52" s="50">
        <f t="shared" si="3"/>
        <v>234676151</v>
      </c>
      <c r="H52" s="50">
        <f t="shared" si="3"/>
        <v>-73265093</v>
      </c>
      <c r="I52" s="50">
        <f t="shared" si="3"/>
        <v>-119411792</v>
      </c>
      <c r="J52" s="50">
        <f t="shared" si="3"/>
        <v>41999266</v>
      </c>
      <c r="K52" s="50">
        <f t="shared" si="3"/>
        <v>-102121408</v>
      </c>
      <c r="L52" s="50">
        <f t="shared" si="3"/>
        <v>-180153675</v>
      </c>
      <c r="M52" s="50">
        <f t="shared" si="3"/>
        <v>56493166</v>
      </c>
      <c r="N52" s="50">
        <f t="shared" si="3"/>
        <v>-225781917</v>
      </c>
      <c r="O52" s="50">
        <f t="shared" si="3"/>
        <v>-91203870</v>
      </c>
      <c r="P52" s="50">
        <f t="shared" si="3"/>
        <v>-111092015</v>
      </c>
      <c r="Q52" s="50">
        <f t="shared" si="3"/>
        <v>13988684</v>
      </c>
      <c r="R52" s="50">
        <f t="shared" si="3"/>
        <v>-188307201</v>
      </c>
      <c r="S52" s="50">
        <f t="shared" si="3"/>
        <v>-140843688</v>
      </c>
      <c r="T52" s="50">
        <f t="shared" si="3"/>
        <v>-129916440</v>
      </c>
      <c r="U52" s="50">
        <f t="shared" si="3"/>
        <v>-56670186</v>
      </c>
      <c r="V52" s="50">
        <f t="shared" si="3"/>
        <v>-327430314</v>
      </c>
      <c r="W52" s="50">
        <f t="shared" si="3"/>
        <v>-699520166</v>
      </c>
      <c r="X52" s="50">
        <f t="shared" si="3"/>
        <v>-812162124</v>
      </c>
      <c r="Y52" s="50">
        <f t="shared" si="3"/>
        <v>112641958</v>
      </c>
      <c r="Z52" s="51">
        <f>+IF(X52&lt;&gt;0,+(Y52/X52)*100,0)</f>
        <v>-13.869393150867989</v>
      </c>
      <c r="AA52" s="48">
        <f>SUM(AA49:AA51)</f>
        <v>-812162051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-727642575</v>
      </c>
      <c r="D54" s="54">
        <f>+D52-D53</f>
        <v>0</v>
      </c>
      <c r="E54" s="55">
        <f t="shared" si="4"/>
        <v>-719467598</v>
      </c>
      <c r="F54" s="56">
        <f t="shared" si="4"/>
        <v>-812162051</v>
      </c>
      <c r="G54" s="56">
        <f t="shared" si="4"/>
        <v>234676151</v>
      </c>
      <c r="H54" s="56">
        <f t="shared" si="4"/>
        <v>-73265093</v>
      </c>
      <c r="I54" s="56">
        <f t="shared" si="4"/>
        <v>-119411792</v>
      </c>
      <c r="J54" s="56">
        <f t="shared" si="4"/>
        <v>41999266</v>
      </c>
      <c r="K54" s="56">
        <f t="shared" si="4"/>
        <v>-102121408</v>
      </c>
      <c r="L54" s="56">
        <f t="shared" si="4"/>
        <v>-180153675</v>
      </c>
      <c r="M54" s="56">
        <f t="shared" si="4"/>
        <v>56493166</v>
      </c>
      <c r="N54" s="56">
        <f t="shared" si="4"/>
        <v>-225781917</v>
      </c>
      <c r="O54" s="56">
        <f t="shared" si="4"/>
        <v>-91203870</v>
      </c>
      <c r="P54" s="56">
        <f t="shared" si="4"/>
        <v>-111092015</v>
      </c>
      <c r="Q54" s="56">
        <f t="shared" si="4"/>
        <v>13988684</v>
      </c>
      <c r="R54" s="56">
        <f t="shared" si="4"/>
        <v>-188307201</v>
      </c>
      <c r="S54" s="56">
        <f t="shared" si="4"/>
        <v>-140843688</v>
      </c>
      <c r="T54" s="56">
        <f t="shared" si="4"/>
        <v>-129916440</v>
      </c>
      <c r="U54" s="56">
        <f t="shared" si="4"/>
        <v>-56670186</v>
      </c>
      <c r="V54" s="56">
        <f t="shared" si="4"/>
        <v>-327430314</v>
      </c>
      <c r="W54" s="56">
        <f t="shared" si="4"/>
        <v>-699520166</v>
      </c>
      <c r="X54" s="56">
        <f t="shared" si="4"/>
        <v>-812162124</v>
      </c>
      <c r="Y54" s="56">
        <f t="shared" si="4"/>
        <v>112641958</v>
      </c>
      <c r="Z54" s="57">
        <f>+IF(X54&lt;&gt;0,+(Y54/X54)*100,0)</f>
        <v>-13.869393150867989</v>
      </c>
      <c r="AA54" s="54">
        <f>+AA52-AA53</f>
        <v>-812162051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-727642575</v>
      </c>
      <c r="D57" s="48">
        <f>SUM(D54:D56)</f>
        <v>0</v>
      </c>
      <c r="E57" s="49">
        <f t="shared" si="5"/>
        <v>-719467598</v>
      </c>
      <c r="F57" s="50">
        <f t="shared" si="5"/>
        <v>-812162051</v>
      </c>
      <c r="G57" s="50">
        <f t="shared" si="5"/>
        <v>234676151</v>
      </c>
      <c r="H57" s="50">
        <f t="shared" si="5"/>
        <v>-73265093</v>
      </c>
      <c r="I57" s="50">
        <f t="shared" si="5"/>
        <v>-119411792</v>
      </c>
      <c r="J57" s="50">
        <f t="shared" si="5"/>
        <v>41999266</v>
      </c>
      <c r="K57" s="50">
        <f t="shared" si="5"/>
        <v>-102121408</v>
      </c>
      <c r="L57" s="50">
        <f t="shared" si="5"/>
        <v>-180153675</v>
      </c>
      <c r="M57" s="50">
        <f t="shared" si="5"/>
        <v>56493166</v>
      </c>
      <c r="N57" s="50">
        <f t="shared" si="5"/>
        <v>-225781917</v>
      </c>
      <c r="O57" s="50">
        <f t="shared" si="5"/>
        <v>-91203870</v>
      </c>
      <c r="P57" s="50">
        <f t="shared" si="5"/>
        <v>-111092015</v>
      </c>
      <c r="Q57" s="50">
        <f t="shared" si="5"/>
        <v>13988684</v>
      </c>
      <c r="R57" s="50">
        <f t="shared" si="5"/>
        <v>-188307201</v>
      </c>
      <c r="S57" s="50">
        <f t="shared" si="5"/>
        <v>-140843688</v>
      </c>
      <c r="T57" s="50">
        <f t="shared" si="5"/>
        <v>-129916440</v>
      </c>
      <c r="U57" s="50">
        <f t="shared" si="5"/>
        <v>-56670186</v>
      </c>
      <c r="V57" s="50">
        <f t="shared" si="5"/>
        <v>-327430314</v>
      </c>
      <c r="W57" s="50">
        <f t="shared" si="5"/>
        <v>-699520166</v>
      </c>
      <c r="X57" s="50">
        <f t="shared" si="5"/>
        <v>-812162124</v>
      </c>
      <c r="Y57" s="50">
        <f t="shared" si="5"/>
        <v>112641958</v>
      </c>
      <c r="Z57" s="51">
        <f>+IF(X57&lt;&gt;0,+(Y57/X57)*100,0)</f>
        <v>-13.869393150867989</v>
      </c>
      <c r="AA57" s="48">
        <f>SUM(AA54:AA56)</f>
        <v>-812162051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-727642575</v>
      </c>
      <c r="D60" s="65">
        <f>SUM(D57:D59)</f>
        <v>0</v>
      </c>
      <c r="E60" s="66">
        <f t="shared" si="6"/>
        <v>-719467598</v>
      </c>
      <c r="F60" s="67">
        <f t="shared" si="6"/>
        <v>-812162051</v>
      </c>
      <c r="G60" s="67">
        <f t="shared" si="6"/>
        <v>234676151</v>
      </c>
      <c r="H60" s="67">
        <f t="shared" si="6"/>
        <v>-73265093</v>
      </c>
      <c r="I60" s="67">
        <f t="shared" si="6"/>
        <v>-119411792</v>
      </c>
      <c r="J60" s="67">
        <f t="shared" si="6"/>
        <v>41999266</v>
      </c>
      <c r="K60" s="67">
        <f t="shared" si="6"/>
        <v>-102121408</v>
      </c>
      <c r="L60" s="67">
        <f t="shared" si="6"/>
        <v>-180153675</v>
      </c>
      <c r="M60" s="67">
        <f t="shared" si="6"/>
        <v>56493166</v>
      </c>
      <c r="N60" s="67">
        <f t="shared" si="6"/>
        <v>-225781917</v>
      </c>
      <c r="O60" s="67">
        <f t="shared" si="6"/>
        <v>-91203870</v>
      </c>
      <c r="P60" s="67">
        <f t="shared" si="6"/>
        <v>-111092015</v>
      </c>
      <c r="Q60" s="67">
        <f t="shared" si="6"/>
        <v>13988684</v>
      </c>
      <c r="R60" s="67">
        <f t="shared" si="6"/>
        <v>-188307201</v>
      </c>
      <c r="S60" s="67">
        <f t="shared" si="6"/>
        <v>-140843688</v>
      </c>
      <c r="T60" s="67">
        <f t="shared" si="6"/>
        <v>-129916440</v>
      </c>
      <c r="U60" s="67">
        <f t="shared" si="6"/>
        <v>-56670186</v>
      </c>
      <c r="V60" s="67">
        <f t="shared" si="6"/>
        <v>-327430314</v>
      </c>
      <c r="W60" s="67">
        <f t="shared" si="6"/>
        <v>-699520166</v>
      </c>
      <c r="X60" s="67">
        <f t="shared" si="6"/>
        <v>-812162124</v>
      </c>
      <c r="Y60" s="67">
        <f t="shared" si="6"/>
        <v>112641958</v>
      </c>
      <c r="Z60" s="68">
        <f>+IF(X60&lt;&gt;0,+(Y60/X60)*100,0)</f>
        <v>-13.869393150867989</v>
      </c>
      <c r="AA60" s="65">
        <f>SUM(AA57:AA59)</f>
        <v>-812162051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39891515</v>
      </c>
      <c r="G9" s="22">
        <v>3393423</v>
      </c>
      <c r="H9" s="22">
        <v>3332229</v>
      </c>
      <c r="I9" s="22">
        <v>3301160</v>
      </c>
      <c r="J9" s="22">
        <v>10026812</v>
      </c>
      <c r="K9" s="22">
        <v>3338301</v>
      </c>
      <c r="L9" s="22">
        <v>3011131</v>
      </c>
      <c r="M9" s="22">
        <v>3317329</v>
      </c>
      <c r="N9" s="22">
        <v>9666761</v>
      </c>
      <c r="O9" s="22">
        <v>3317119</v>
      </c>
      <c r="P9" s="22">
        <v>3613216</v>
      </c>
      <c r="Q9" s="22">
        <v>3140012</v>
      </c>
      <c r="R9" s="22">
        <v>10070347</v>
      </c>
      <c r="S9" s="22">
        <v>3563853</v>
      </c>
      <c r="T9" s="22">
        <v>3281580</v>
      </c>
      <c r="U9" s="22">
        <v>3317124</v>
      </c>
      <c r="V9" s="22">
        <v>10162557</v>
      </c>
      <c r="W9" s="22">
        <v>39926477</v>
      </c>
      <c r="X9" s="22">
        <v>39891515</v>
      </c>
      <c r="Y9" s="22">
        <v>34962</v>
      </c>
      <c r="Z9" s="23">
        <v>8.764269795218356E-2</v>
      </c>
      <c r="AA9" s="20">
        <v>39891515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5682581</v>
      </c>
      <c r="G13" s="22">
        <v>407263</v>
      </c>
      <c r="H13" s="22">
        <v>423608</v>
      </c>
      <c r="I13" s="22">
        <v>437301</v>
      </c>
      <c r="J13" s="22">
        <v>1268172</v>
      </c>
      <c r="K13" s="22">
        <v>446789</v>
      </c>
      <c r="L13" s="22">
        <v>457551</v>
      </c>
      <c r="M13" s="22">
        <v>470132</v>
      </c>
      <c r="N13" s="22">
        <v>1374472</v>
      </c>
      <c r="O13" s="22">
        <v>483118</v>
      </c>
      <c r="P13" s="22">
        <v>497277</v>
      </c>
      <c r="Q13" s="22">
        <v>506703</v>
      </c>
      <c r="R13" s="22">
        <v>1487098</v>
      </c>
      <c r="S13" s="22">
        <v>518673</v>
      </c>
      <c r="T13" s="22">
        <v>527794</v>
      </c>
      <c r="U13" s="22">
        <v>492475</v>
      </c>
      <c r="V13" s="22">
        <v>1538942</v>
      </c>
      <c r="W13" s="22">
        <v>5668684</v>
      </c>
      <c r="X13" s="22">
        <v>5682581</v>
      </c>
      <c r="Y13" s="22">
        <v>-13897</v>
      </c>
      <c r="Z13" s="23">
        <v>-0.24455436710888942</v>
      </c>
      <c r="AA13" s="20">
        <v>5682581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78375</v>
      </c>
      <c r="G18" s="22">
        <v>977</v>
      </c>
      <c r="H18" s="22">
        <v>1226</v>
      </c>
      <c r="I18" s="22">
        <v>7662</v>
      </c>
      <c r="J18" s="22">
        <v>9865</v>
      </c>
      <c r="K18" s="22">
        <v>6410</v>
      </c>
      <c r="L18" s="22">
        <v>5293</v>
      </c>
      <c r="M18" s="22">
        <v>5536</v>
      </c>
      <c r="N18" s="22">
        <v>17239</v>
      </c>
      <c r="O18" s="22">
        <v>11032</v>
      </c>
      <c r="P18" s="22">
        <v>7174</v>
      </c>
      <c r="Q18" s="22">
        <v>7753</v>
      </c>
      <c r="R18" s="22">
        <v>25959</v>
      </c>
      <c r="S18" s="22">
        <v>8290</v>
      </c>
      <c r="T18" s="22">
        <v>8237</v>
      </c>
      <c r="U18" s="22">
        <v>8543</v>
      </c>
      <c r="V18" s="22">
        <v>25070</v>
      </c>
      <c r="W18" s="22">
        <v>78133</v>
      </c>
      <c r="X18" s="22">
        <v>78375</v>
      </c>
      <c r="Y18" s="22">
        <v>-242</v>
      </c>
      <c r="Z18" s="23">
        <v>-0.30877192982456142</v>
      </c>
      <c r="AA18" s="20">
        <v>78375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3386</v>
      </c>
      <c r="G27" s="22">
        <v>284</v>
      </c>
      <c r="H27" s="22">
        <v>275</v>
      </c>
      <c r="I27" s="22">
        <v>278</v>
      </c>
      <c r="J27" s="22">
        <v>837</v>
      </c>
      <c r="K27" s="22">
        <v>278</v>
      </c>
      <c r="L27" s="22">
        <v>279</v>
      </c>
      <c r="M27" s="22">
        <v>281</v>
      </c>
      <c r="N27" s="22">
        <v>838</v>
      </c>
      <c r="O27" s="22">
        <v>285</v>
      </c>
      <c r="P27" s="22">
        <v>288</v>
      </c>
      <c r="Q27" s="22">
        <v>284</v>
      </c>
      <c r="R27" s="22">
        <v>857</v>
      </c>
      <c r="S27" s="22">
        <v>280</v>
      </c>
      <c r="T27" s="22">
        <v>328</v>
      </c>
      <c r="U27" s="22">
        <v>283</v>
      </c>
      <c r="V27" s="22">
        <v>891</v>
      </c>
      <c r="W27" s="22">
        <v>3423</v>
      </c>
      <c r="X27" s="22">
        <v>3386</v>
      </c>
      <c r="Y27" s="22">
        <v>37</v>
      </c>
      <c r="Z27" s="23">
        <v>1.0927347903130538</v>
      </c>
      <c r="AA27" s="20">
        <v>3386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127409</v>
      </c>
      <c r="D29" s="20"/>
      <c r="E29" s="21">
        <v>132447</v>
      </c>
      <c r="F29" s="22">
        <v>132449</v>
      </c>
      <c r="G29" s="22">
        <v>11037</v>
      </c>
      <c r="H29" s="22">
        <v>11037</v>
      </c>
      <c r="I29" s="22">
        <v>11037</v>
      </c>
      <c r="J29" s="22">
        <v>33111</v>
      </c>
      <c r="K29" s="22">
        <v>11037</v>
      </c>
      <c r="L29" s="22">
        <v>11037</v>
      </c>
      <c r="M29" s="22">
        <v>11037</v>
      </c>
      <c r="N29" s="22">
        <v>33111</v>
      </c>
      <c r="O29" s="22">
        <v>11037</v>
      </c>
      <c r="P29" s="22">
        <v>11037</v>
      </c>
      <c r="Q29" s="22">
        <v>7425</v>
      </c>
      <c r="R29" s="22">
        <v>29499</v>
      </c>
      <c r="S29" s="22">
        <v>7626</v>
      </c>
      <c r="T29" s="22">
        <v>7626</v>
      </c>
      <c r="U29" s="22">
        <v>7626</v>
      </c>
      <c r="V29" s="22">
        <v>22878</v>
      </c>
      <c r="W29" s="22">
        <v>118599</v>
      </c>
      <c r="X29" s="22">
        <v>132449</v>
      </c>
      <c r="Y29" s="22">
        <v>-13850</v>
      </c>
      <c r="Z29" s="23">
        <v>-10.456855091393669</v>
      </c>
      <c r="AA29" s="20">
        <v>132449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1212000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1212000</v>
      </c>
      <c r="Y31" s="22">
        <v>-1212000</v>
      </c>
      <c r="Z31" s="23">
        <v>-100</v>
      </c>
      <c r="AA31" s="20">
        <v>1212000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36912592</v>
      </c>
      <c r="D33" s="29">
        <f t="shared" ref="D33:Y33" si="0">SUM(D6:D32)</f>
        <v>0</v>
      </c>
      <c r="E33" s="30">
        <f t="shared" si="0"/>
        <v>41958890</v>
      </c>
      <c r="F33" s="31">
        <f t="shared" si="0"/>
        <v>47000306</v>
      </c>
      <c r="G33" s="31">
        <f t="shared" si="0"/>
        <v>3812984</v>
      </c>
      <c r="H33" s="31">
        <f t="shared" si="0"/>
        <v>3768375</v>
      </c>
      <c r="I33" s="31">
        <f t="shared" si="0"/>
        <v>3757438</v>
      </c>
      <c r="J33" s="31">
        <f t="shared" si="0"/>
        <v>11338797</v>
      </c>
      <c r="K33" s="31">
        <f t="shared" si="0"/>
        <v>3802815</v>
      </c>
      <c r="L33" s="31">
        <f t="shared" si="0"/>
        <v>3485291</v>
      </c>
      <c r="M33" s="31">
        <f t="shared" si="0"/>
        <v>3804315</v>
      </c>
      <c r="N33" s="31">
        <f t="shared" si="0"/>
        <v>11092421</v>
      </c>
      <c r="O33" s="31">
        <f t="shared" si="0"/>
        <v>3822591</v>
      </c>
      <c r="P33" s="31">
        <f t="shared" si="0"/>
        <v>4128992</v>
      </c>
      <c r="Q33" s="31">
        <f t="shared" si="0"/>
        <v>3662177</v>
      </c>
      <c r="R33" s="31">
        <f t="shared" si="0"/>
        <v>11613760</v>
      </c>
      <c r="S33" s="31">
        <f t="shared" si="0"/>
        <v>4098722</v>
      </c>
      <c r="T33" s="31">
        <f t="shared" si="0"/>
        <v>3825565</v>
      </c>
      <c r="U33" s="31">
        <f t="shared" si="0"/>
        <v>3826051</v>
      </c>
      <c r="V33" s="31">
        <f t="shared" si="0"/>
        <v>11750338</v>
      </c>
      <c r="W33" s="31">
        <f t="shared" si="0"/>
        <v>45795316</v>
      </c>
      <c r="X33" s="31">
        <f t="shared" si="0"/>
        <v>47000306</v>
      </c>
      <c r="Y33" s="31">
        <f t="shared" si="0"/>
        <v>-1204990</v>
      </c>
      <c r="Z33" s="32">
        <f>+IF(X33&lt;&gt;0,+(Y33/X33)*100,0)</f>
        <v>-2.5637918187170952</v>
      </c>
      <c r="AA33" s="29">
        <f>SUM(AA6:AA32)</f>
        <v>47000306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17375004</v>
      </c>
      <c r="D35" s="20"/>
      <c r="E35" s="21">
        <v>16182971</v>
      </c>
      <c r="F35" s="22">
        <v>18668813</v>
      </c>
      <c r="G35" s="22">
        <v>1280017</v>
      </c>
      <c r="H35" s="22">
        <v>1368468</v>
      </c>
      <c r="I35" s="22">
        <v>1552617</v>
      </c>
      <c r="J35" s="22">
        <v>4201102</v>
      </c>
      <c r="K35" s="22">
        <v>1553080</v>
      </c>
      <c r="L35" s="22">
        <v>2313778</v>
      </c>
      <c r="M35" s="22">
        <v>1515978</v>
      </c>
      <c r="N35" s="22">
        <v>5382836</v>
      </c>
      <c r="O35" s="22">
        <v>1514770</v>
      </c>
      <c r="P35" s="22">
        <v>1343044</v>
      </c>
      <c r="Q35" s="22">
        <v>1406492</v>
      </c>
      <c r="R35" s="22">
        <v>4264306</v>
      </c>
      <c r="S35" s="22">
        <v>1390812</v>
      </c>
      <c r="T35" s="22">
        <v>1460686</v>
      </c>
      <c r="U35" s="22">
        <v>1343788</v>
      </c>
      <c r="V35" s="22">
        <v>4195286</v>
      </c>
      <c r="W35" s="22">
        <v>18043530</v>
      </c>
      <c r="X35" s="22">
        <v>18668813</v>
      </c>
      <c r="Y35" s="22">
        <v>-625283</v>
      </c>
      <c r="Z35" s="23">
        <v>-3.349345242249735</v>
      </c>
      <c r="AA35" s="20">
        <v>18668813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50659</v>
      </c>
      <c r="D38" s="20"/>
      <c r="E38" s="21">
        <v>109747</v>
      </c>
      <c r="F38" s="22">
        <v>206514</v>
      </c>
      <c r="G38" s="22">
        <v>350</v>
      </c>
      <c r="H38" s="22">
        <v>9244</v>
      </c>
      <c r="I38" s="22"/>
      <c r="J38" s="22">
        <v>9594</v>
      </c>
      <c r="K38" s="22">
        <v>739</v>
      </c>
      <c r="L38" s="22">
        <v>2291</v>
      </c>
      <c r="M38" s="22">
        <v>742</v>
      </c>
      <c r="N38" s="22">
        <v>3772</v>
      </c>
      <c r="O38" s="22">
        <v>24019</v>
      </c>
      <c r="P38" s="22">
        <v>2950</v>
      </c>
      <c r="Q38" s="22">
        <v>14380</v>
      </c>
      <c r="R38" s="22">
        <v>41349</v>
      </c>
      <c r="S38" s="22">
        <v>6629</v>
      </c>
      <c r="T38" s="22">
        <v>475</v>
      </c>
      <c r="U38" s="22"/>
      <c r="V38" s="22">
        <v>7104</v>
      </c>
      <c r="W38" s="22">
        <v>61819</v>
      </c>
      <c r="X38" s="22">
        <v>206514</v>
      </c>
      <c r="Y38" s="22">
        <v>-144695</v>
      </c>
      <c r="Z38" s="23">
        <v>-70.06546771647443</v>
      </c>
      <c r="AA38" s="20">
        <v>206514</v>
      </c>
    </row>
    <row r="39" spans="1:27" x14ac:dyDescent="0.25">
      <c r="A39" s="19" t="s">
        <v>65</v>
      </c>
      <c r="B39" s="15" t="s">
        <v>32</v>
      </c>
      <c r="C39" s="20">
        <v>11782000</v>
      </c>
      <c r="D39" s="20"/>
      <c r="E39" s="21">
        <v>10888000</v>
      </c>
      <c r="F39" s="22">
        <v>12180000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12180000</v>
      </c>
      <c r="Y39" s="22">
        <v>-12180000</v>
      </c>
      <c r="Z39" s="23">
        <v>-100</v>
      </c>
      <c r="AA39" s="20">
        <v>12180000</v>
      </c>
    </row>
    <row r="40" spans="1:27" x14ac:dyDescent="0.25">
      <c r="A40" s="19" t="s">
        <v>66</v>
      </c>
      <c r="B40" s="15" t="s">
        <v>32</v>
      </c>
      <c r="C40" s="20">
        <v>120756</v>
      </c>
      <c r="D40" s="20"/>
      <c r="E40" s="21">
        <v>2336222</v>
      </c>
      <c r="F40" s="22">
        <v>1836222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1836222</v>
      </c>
      <c r="Y40" s="22">
        <v>-1836222</v>
      </c>
      <c r="Z40" s="23">
        <v>-100</v>
      </c>
      <c r="AA40" s="20">
        <v>1836222</v>
      </c>
    </row>
    <row r="41" spans="1:27" x14ac:dyDescent="0.25">
      <c r="A41" s="19" t="s">
        <v>40</v>
      </c>
      <c r="B41" s="15" t="s">
        <v>32</v>
      </c>
      <c r="C41" s="20">
        <v>7038556</v>
      </c>
      <c r="D41" s="20"/>
      <c r="E41" s="21">
        <v>7218751</v>
      </c>
      <c r="F41" s="22">
        <v>7218751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7218751</v>
      </c>
      <c r="Y41" s="22">
        <v>-7218751</v>
      </c>
      <c r="Z41" s="23">
        <v>-100</v>
      </c>
      <c r="AA41" s="20">
        <v>7218751</v>
      </c>
    </row>
    <row r="42" spans="1:27" x14ac:dyDescent="0.25">
      <c r="A42" s="19" t="s">
        <v>67</v>
      </c>
      <c r="B42" s="15" t="s">
        <v>32</v>
      </c>
      <c r="C42" s="20">
        <v>750244</v>
      </c>
      <c r="D42" s="20"/>
      <c r="E42" s="21">
        <v>641527</v>
      </c>
      <c r="F42" s="22">
        <v>1068732</v>
      </c>
      <c r="G42" s="22"/>
      <c r="H42" s="22">
        <v>89047</v>
      </c>
      <c r="I42" s="22">
        <v>59141</v>
      </c>
      <c r="J42" s="22">
        <v>148188</v>
      </c>
      <c r="K42" s="22">
        <v>58684</v>
      </c>
      <c r="L42" s="22">
        <v>35391</v>
      </c>
      <c r="M42" s="22">
        <v>64254</v>
      </c>
      <c r="N42" s="22">
        <v>158329</v>
      </c>
      <c r="O42" s="22">
        <v>90129</v>
      </c>
      <c r="P42" s="22">
        <v>20986</v>
      </c>
      <c r="Q42" s="22">
        <v>273881</v>
      </c>
      <c r="R42" s="22">
        <v>384996</v>
      </c>
      <c r="S42" s="22">
        <v>150788</v>
      </c>
      <c r="T42" s="22">
        <v>14622</v>
      </c>
      <c r="U42" s="22">
        <v>29995</v>
      </c>
      <c r="V42" s="22">
        <v>195405</v>
      </c>
      <c r="W42" s="22">
        <v>886918</v>
      </c>
      <c r="X42" s="22">
        <v>1068732</v>
      </c>
      <c r="Y42" s="22">
        <v>-181814</v>
      </c>
      <c r="Z42" s="23">
        <v>-17.012122777272506</v>
      </c>
      <c r="AA42" s="20">
        <v>1068732</v>
      </c>
    </row>
    <row r="43" spans="1:27" x14ac:dyDescent="0.25">
      <c r="A43" s="19" t="s">
        <v>68</v>
      </c>
      <c r="B43" s="15" t="s">
        <v>32</v>
      </c>
      <c r="C43" s="20">
        <v>40768</v>
      </c>
      <c r="D43" s="20"/>
      <c r="E43" s="21">
        <v>300000</v>
      </c>
      <c r="F43" s="22">
        <v>200000</v>
      </c>
      <c r="G43" s="22"/>
      <c r="H43" s="22"/>
      <c r="I43" s="22">
        <v>1660</v>
      </c>
      <c r="J43" s="22">
        <v>1660</v>
      </c>
      <c r="K43" s="22"/>
      <c r="L43" s="22">
        <v>-1660</v>
      </c>
      <c r="M43" s="22"/>
      <c r="N43" s="22">
        <v>-1660</v>
      </c>
      <c r="O43" s="22"/>
      <c r="P43" s="22"/>
      <c r="Q43" s="22"/>
      <c r="R43" s="22"/>
      <c r="S43" s="22"/>
      <c r="T43" s="22">
        <v>34753</v>
      </c>
      <c r="U43" s="22"/>
      <c r="V43" s="22">
        <v>34753</v>
      </c>
      <c r="W43" s="22">
        <v>34753</v>
      </c>
      <c r="X43" s="22">
        <v>200000</v>
      </c>
      <c r="Y43" s="22">
        <v>-165247</v>
      </c>
      <c r="Z43" s="23">
        <v>-82.623500000000007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1936995</v>
      </c>
      <c r="D45" s="20"/>
      <c r="E45" s="21">
        <v>9721186</v>
      </c>
      <c r="F45" s="22">
        <v>3756727</v>
      </c>
      <c r="G45" s="22">
        <v>131649</v>
      </c>
      <c r="H45" s="22">
        <v>131300</v>
      </c>
      <c r="I45" s="22">
        <v>108942</v>
      </c>
      <c r="J45" s="22">
        <v>371891</v>
      </c>
      <c r="K45" s="22">
        <v>153368</v>
      </c>
      <c r="L45" s="22">
        <v>192734</v>
      </c>
      <c r="M45" s="22">
        <v>181753</v>
      </c>
      <c r="N45" s="22">
        <v>527855</v>
      </c>
      <c r="O45" s="22">
        <v>112863</v>
      </c>
      <c r="P45" s="22">
        <v>108441</v>
      </c>
      <c r="Q45" s="22">
        <v>137164</v>
      </c>
      <c r="R45" s="22">
        <v>358468</v>
      </c>
      <c r="S45" s="22">
        <v>108442</v>
      </c>
      <c r="T45" s="22">
        <v>114531</v>
      </c>
      <c r="U45" s="22">
        <v>256195</v>
      </c>
      <c r="V45" s="22">
        <v>479168</v>
      </c>
      <c r="W45" s="22">
        <v>1737382</v>
      </c>
      <c r="X45" s="22">
        <v>3756727</v>
      </c>
      <c r="Y45" s="22">
        <v>-2019345</v>
      </c>
      <c r="Z45" s="23">
        <v>-53.75277468924412</v>
      </c>
      <c r="AA45" s="20">
        <v>3756727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39094982</v>
      </c>
      <c r="D48" s="29">
        <f t="shared" ref="D48:Y48" si="1">SUM(D35:D47)</f>
        <v>0</v>
      </c>
      <c r="E48" s="30">
        <f t="shared" si="1"/>
        <v>47398404</v>
      </c>
      <c r="F48" s="31">
        <f t="shared" si="1"/>
        <v>45135759</v>
      </c>
      <c r="G48" s="31">
        <f t="shared" si="1"/>
        <v>1412016</v>
      </c>
      <c r="H48" s="31">
        <f t="shared" si="1"/>
        <v>1598059</v>
      </c>
      <c r="I48" s="31">
        <f t="shared" si="1"/>
        <v>1722360</v>
      </c>
      <c r="J48" s="31">
        <f t="shared" si="1"/>
        <v>4732435</v>
      </c>
      <c r="K48" s="31">
        <f t="shared" si="1"/>
        <v>1765871</v>
      </c>
      <c r="L48" s="31">
        <f t="shared" si="1"/>
        <v>2542534</v>
      </c>
      <c r="M48" s="31">
        <f t="shared" si="1"/>
        <v>1762727</v>
      </c>
      <c r="N48" s="31">
        <f t="shared" si="1"/>
        <v>6071132</v>
      </c>
      <c r="O48" s="31">
        <f t="shared" si="1"/>
        <v>1741781</v>
      </c>
      <c r="P48" s="31">
        <f t="shared" si="1"/>
        <v>1475421</v>
      </c>
      <c r="Q48" s="31">
        <f t="shared" si="1"/>
        <v>1831917</v>
      </c>
      <c r="R48" s="31">
        <f t="shared" si="1"/>
        <v>5049119</v>
      </c>
      <c r="S48" s="31">
        <f t="shared" si="1"/>
        <v>1656671</v>
      </c>
      <c r="T48" s="31">
        <f t="shared" si="1"/>
        <v>1625067</v>
      </c>
      <c r="U48" s="31">
        <f t="shared" si="1"/>
        <v>1629978</v>
      </c>
      <c r="V48" s="31">
        <f t="shared" si="1"/>
        <v>4911716</v>
      </c>
      <c r="W48" s="31">
        <f t="shared" si="1"/>
        <v>20764402</v>
      </c>
      <c r="X48" s="31">
        <f t="shared" si="1"/>
        <v>45135759</v>
      </c>
      <c r="Y48" s="31">
        <f t="shared" si="1"/>
        <v>-24371357</v>
      </c>
      <c r="Z48" s="32">
        <f>+IF(X48&lt;&gt;0,+(Y48/X48)*100,0)</f>
        <v>-53.995673363995053</v>
      </c>
      <c r="AA48" s="29">
        <f>SUM(AA35:AA47)</f>
        <v>45135759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-2182390</v>
      </c>
      <c r="D49" s="39">
        <f t="shared" si="2"/>
        <v>0</v>
      </c>
      <c r="E49" s="40">
        <f t="shared" si="2"/>
        <v>-5439514</v>
      </c>
      <c r="F49" s="41">
        <f t="shared" si="2"/>
        <v>1864547</v>
      </c>
      <c r="G49" s="41">
        <f t="shared" si="2"/>
        <v>2400968</v>
      </c>
      <c r="H49" s="41">
        <f t="shared" si="2"/>
        <v>2170316</v>
      </c>
      <c r="I49" s="41">
        <f t="shared" si="2"/>
        <v>2035078</v>
      </c>
      <c r="J49" s="41">
        <f t="shared" si="2"/>
        <v>6606362</v>
      </c>
      <c r="K49" s="41">
        <f t="shared" si="2"/>
        <v>2036944</v>
      </c>
      <c r="L49" s="41">
        <f t="shared" si="2"/>
        <v>942757</v>
      </c>
      <c r="M49" s="41">
        <f t="shared" si="2"/>
        <v>2041588</v>
      </c>
      <c r="N49" s="41">
        <f t="shared" si="2"/>
        <v>5021289</v>
      </c>
      <c r="O49" s="41">
        <f t="shared" si="2"/>
        <v>2080810</v>
      </c>
      <c r="P49" s="41">
        <f t="shared" si="2"/>
        <v>2653571</v>
      </c>
      <c r="Q49" s="41">
        <f t="shared" si="2"/>
        <v>1830260</v>
      </c>
      <c r="R49" s="41">
        <f t="shared" si="2"/>
        <v>6564641</v>
      </c>
      <c r="S49" s="41">
        <f t="shared" si="2"/>
        <v>2442051</v>
      </c>
      <c r="T49" s="41">
        <f t="shared" si="2"/>
        <v>2200498</v>
      </c>
      <c r="U49" s="41">
        <f t="shared" si="2"/>
        <v>2196073</v>
      </c>
      <c r="V49" s="41">
        <f t="shared" si="2"/>
        <v>6838622</v>
      </c>
      <c r="W49" s="41">
        <f t="shared" si="2"/>
        <v>25030914</v>
      </c>
      <c r="X49" s="41">
        <f t="shared" si="2"/>
        <v>1864547</v>
      </c>
      <c r="Y49" s="41">
        <f t="shared" si="2"/>
        <v>23166367</v>
      </c>
      <c r="Z49" s="42">
        <f>+IF(X49&lt;&gt;0,+(Y49/X49)*100,0)</f>
        <v>1242.4662397890747</v>
      </c>
      <c r="AA49" s="39">
        <f>+AA33-AA48</f>
        <v>1864547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-2182390</v>
      </c>
      <c r="D52" s="48">
        <f t="shared" si="3"/>
        <v>0</v>
      </c>
      <c r="E52" s="49">
        <f t="shared" si="3"/>
        <v>-5439514</v>
      </c>
      <c r="F52" s="50">
        <f t="shared" si="3"/>
        <v>1864547</v>
      </c>
      <c r="G52" s="50">
        <f t="shared" si="3"/>
        <v>2400968</v>
      </c>
      <c r="H52" s="50">
        <f t="shared" si="3"/>
        <v>2170316</v>
      </c>
      <c r="I52" s="50">
        <f t="shared" si="3"/>
        <v>2035078</v>
      </c>
      <c r="J52" s="50">
        <f t="shared" si="3"/>
        <v>6606362</v>
      </c>
      <c r="K52" s="50">
        <f t="shared" si="3"/>
        <v>2036944</v>
      </c>
      <c r="L52" s="50">
        <f t="shared" si="3"/>
        <v>942757</v>
      </c>
      <c r="M52" s="50">
        <f t="shared" si="3"/>
        <v>2041588</v>
      </c>
      <c r="N52" s="50">
        <f t="shared" si="3"/>
        <v>5021289</v>
      </c>
      <c r="O52" s="50">
        <f t="shared" si="3"/>
        <v>2080810</v>
      </c>
      <c r="P52" s="50">
        <f t="shared" si="3"/>
        <v>2653571</v>
      </c>
      <c r="Q52" s="50">
        <f t="shared" si="3"/>
        <v>1830260</v>
      </c>
      <c r="R52" s="50">
        <f t="shared" si="3"/>
        <v>6564641</v>
      </c>
      <c r="S52" s="50">
        <f t="shared" si="3"/>
        <v>2442051</v>
      </c>
      <c r="T52" s="50">
        <f t="shared" si="3"/>
        <v>2200498</v>
      </c>
      <c r="U52" s="50">
        <f t="shared" si="3"/>
        <v>2196073</v>
      </c>
      <c r="V52" s="50">
        <f t="shared" si="3"/>
        <v>6838622</v>
      </c>
      <c r="W52" s="50">
        <f t="shared" si="3"/>
        <v>25030914</v>
      </c>
      <c r="X52" s="50">
        <f t="shared" si="3"/>
        <v>1864547</v>
      </c>
      <c r="Y52" s="50">
        <f t="shared" si="3"/>
        <v>23166367</v>
      </c>
      <c r="Z52" s="51">
        <f>+IF(X52&lt;&gt;0,+(Y52/X52)*100,0)</f>
        <v>1242.4662397890747</v>
      </c>
      <c r="AA52" s="48">
        <f>SUM(AA49:AA51)</f>
        <v>1864547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-2182390</v>
      </c>
      <c r="D54" s="54">
        <f>+D52-D53</f>
        <v>0</v>
      </c>
      <c r="E54" s="55">
        <f t="shared" si="4"/>
        <v>-5439514</v>
      </c>
      <c r="F54" s="56">
        <f t="shared" si="4"/>
        <v>1864547</v>
      </c>
      <c r="G54" s="56">
        <f t="shared" si="4"/>
        <v>2400968</v>
      </c>
      <c r="H54" s="56">
        <f t="shared" si="4"/>
        <v>2170316</v>
      </c>
      <c r="I54" s="56">
        <f t="shared" si="4"/>
        <v>2035078</v>
      </c>
      <c r="J54" s="56">
        <f t="shared" si="4"/>
        <v>6606362</v>
      </c>
      <c r="K54" s="56">
        <f t="shared" si="4"/>
        <v>2036944</v>
      </c>
      <c r="L54" s="56">
        <f t="shared" si="4"/>
        <v>942757</v>
      </c>
      <c r="M54" s="56">
        <f t="shared" si="4"/>
        <v>2041588</v>
      </c>
      <c r="N54" s="56">
        <f t="shared" si="4"/>
        <v>5021289</v>
      </c>
      <c r="O54" s="56">
        <f t="shared" si="4"/>
        <v>2080810</v>
      </c>
      <c r="P54" s="56">
        <f t="shared" si="4"/>
        <v>2653571</v>
      </c>
      <c r="Q54" s="56">
        <f t="shared" si="4"/>
        <v>1830260</v>
      </c>
      <c r="R54" s="56">
        <f t="shared" si="4"/>
        <v>6564641</v>
      </c>
      <c r="S54" s="56">
        <f t="shared" si="4"/>
        <v>2442051</v>
      </c>
      <c r="T54" s="56">
        <f t="shared" si="4"/>
        <v>2200498</v>
      </c>
      <c r="U54" s="56">
        <f t="shared" si="4"/>
        <v>2196073</v>
      </c>
      <c r="V54" s="56">
        <f t="shared" si="4"/>
        <v>6838622</v>
      </c>
      <c r="W54" s="56">
        <f t="shared" si="4"/>
        <v>25030914</v>
      </c>
      <c r="X54" s="56">
        <f t="shared" si="4"/>
        <v>1864547</v>
      </c>
      <c r="Y54" s="56">
        <f t="shared" si="4"/>
        <v>23166367</v>
      </c>
      <c r="Z54" s="57">
        <f>+IF(X54&lt;&gt;0,+(Y54/X54)*100,0)</f>
        <v>1242.4662397890747</v>
      </c>
      <c r="AA54" s="54">
        <f>+AA52-AA53</f>
        <v>1864547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-2182390</v>
      </c>
      <c r="D57" s="48">
        <f>SUM(D54:D56)</f>
        <v>0</v>
      </c>
      <c r="E57" s="49">
        <f t="shared" si="5"/>
        <v>-5439514</v>
      </c>
      <c r="F57" s="50">
        <f t="shared" si="5"/>
        <v>1864547</v>
      </c>
      <c r="G57" s="50">
        <f t="shared" si="5"/>
        <v>2400968</v>
      </c>
      <c r="H57" s="50">
        <f t="shared" si="5"/>
        <v>2170316</v>
      </c>
      <c r="I57" s="50">
        <f t="shared" si="5"/>
        <v>2035078</v>
      </c>
      <c r="J57" s="50">
        <f t="shared" si="5"/>
        <v>6606362</v>
      </c>
      <c r="K57" s="50">
        <f t="shared" si="5"/>
        <v>2036944</v>
      </c>
      <c r="L57" s="50">
        <f t="shared" si="5"/>
        <v>942757</v>
      </c>
      <c r="M57" s="50">
        <f t="shared" si="5"/>
        <v>2041588</v>
      </c>
      <c r="N57" s="50">
        <f t="shared" si="5"/>
        <v>5021289</v>
      </c>
      <c r="O57" s="50">
        <f t="shared" si="5"/>
        <v>2080810</v>
      </c>
      <c r="P57" s="50">
        <f t="shared" si="5"/>
        <v>2653571</v>
      </c>
      <c r="Q57" s="50">
        <f t="shared" si="5"/>
        <v>1830260</v>
      </c>
      <c r="R57" s="50">
        <f t="shared" si="5"/>
        <v>6564641</v>
      </c>
      <c r="S57" s="50">
        <f t="shared" si="5"/>
        <v>2442051</v>
      </c>
      <c r="T57" s="50">
        <f t="shared" si="5"/>
        <v>2200498</v>
      </c>
      <c r="U57" s="50">
        <f t="shared" si="5"/>
        <v>2196073</v>
      </c>
      <c r="V57" s="50">
        <f t="shared" si="5"/>
        <v>6838622</v>
      </c>
      <c r="W57" s="50">
        <f t="shared" si="5"/>
        <v>25030914</v>
      </c>
      <c r="X57" s="50">
        <f t="shared" si="5"/>
        <v>1864547</v>
      </c>
      <c r="Y57" s="50">
        <f t="shared" si="5"/>
        <v>23166367</v>
      </c>
      <c r="Z57" s="51">
        <f>+IF(X57&lt;&gt;0,+(Y57/X57)*100,0)</f>
        <v>1242.4662397890747</v>
      </c>
      <c r="AA57" s="48">
        <f>SUM(AA54:AA56)</f>
        <v>1864547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-2182390</v>
      </c>
      <c r="D60" s="65">
        <f>SUM(D57:D59)</f>
        <v>0</v>
      </c>
      <c r="E60" s="66">
        <f t="shared" si="6"/>
        <v>-5439514</v>
      </c>
      <c r="F60" s="67">
        <f t="shared" si="6"/>
        <v>1864547</v>
      </c>
      <c r="G60" s="67">
        <f t="shared" si="6"/>
        <v>2400968</v>
      </c>
      <c r="H60" s="67">
        <f t="shared" si="6"/>
        <v>2170316</v>
      </c>
      <c r="I60" s="67">
        <f t="shared" si="6"/>
        <v>2035078</v>
      </c>
      <c r="J60" s="67">
        <f t="shared" si="6"/>
        <v>6606362</v>
      </c>
      <c r="K60" s="67">
        <f t="shared" si="6"/>
        <v>2036944</v>
      </c>
      <c r="L60" s="67">
        <f t="shared" si="6"/>
        <v>942757</v>
      </c>
      <c r="M60" s="67">
        <f t="shared" si="6"/>
        <v>2041588</v>
      </c>
      <c r="N60" s="67">
        <f t="shared" si="6"/>
        <v>5021289</v>
      </c>
      <c r="O60" s="67">
        <f t="shared" si="6"/>
        <v>2080810</v>
      </c>
      <c r="P60" s="67">
        <f t="shared" si="6"/>
        <v>2653571</v>
      </c>
      <c r="Q60" s="67">
        <f t="shared" si="6"/>
        <v>1830260</v>
      </c>
      <c r="R60" s="67">
        <f t="shared" si="6"/>
        <v>6564641</v>
      </c>
      <c r="S60" s="67">
        <f t="shared" si="6"/>
        <v>2442051</v>
      </c>
      <c r="T60" s="67">
        <f t="shared" si="6"/>
        <v>2200498</v>
      </c>
      <c r="U60" s="67">
        <f t="shared" si="6"/>
        <v>2196073</v>
      </c>
      <c r="V60" s="67">
        <f t="shared" si="6"/>
        <v>6838622</v>
      </c>
      <c r="W60" s="67">
        <f t="shared" si="6"/>
        <v>25030914</v>
      </c>
      <c r="X60" s="67">
        <f t="shared" si="6"/>
        <v>1864547</v>
      </c>
      <c r="Y60" s="67">
        <f t="shared" si="6"/>
        <v>23166367</v>
      </c>
      <c r="Z60" s="68">
        <f>+IF(X60&lt;&gt;0,+(Y60/X60)*100,0)</f>
        <v>1242.4662397890747</v>
      </c>
      <c r="AA60" s="65">
        <f>SUM(AA57:AA59)</f>
        <v>1864547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14106017</v>
      </c>
      <c r="D9" s="20"/>
      <c r="E9" s="21">
        <v>14436000</v>
      </c>
      <c r="F9" s="22">
        <v>13713000</v>
      </c>
      <c r="G9" s="22">
        <v>1172723</v>
      </c>
      <c r="H9" s="22">
        <v>1142608</v>
      </c>
      <c r="I9" s="22">
        <v>1159444</v>
      </c>
      <c r="J9" s="22">
        <v>3474775</v>
      </c>
      <c r="K9" s="22">
        <v>1158956</v>
      </c>
      <c r="L9" s="22">
        <v>1153623</v>
      </c>
      <c r="M9" s="22">
        <v>1143518</v>
      </c>
      <c r="N9" s="22">
        <v>3456097</v>
      </c>
      <c r="O9" s="22">
        <v>1147879</v>
      </c>
      <c r="P9" s="22">
        <v>1168450</v>
      </c>
      <c r="Q9" s="22">
        <v>1166763</v>
      </c>
      <c r="R9" s="22">
        <v>3483092</v>
      </c>
      <c r="S9" s="22">
        <v>1158954</v>
      </c>
      <c r="T9" s="22">
        <v>1152492</v>
      </c>
      <c r="U9" s="22">
        <v>1213891</v>
      </c>
      <c r="V9" s="22">
        <v>3525337</v>
      </c>
      <c r="W9" s="22">
        <v>13939301</v>
      </c>
      <c r="X9" s="22">
        <v>13713000</v>
      </c>
      <c r="Y9" s="22">
        <v>226301</v>
      </c>
      <c r="Z9" s="23">
        <v>1.6502661707868447</v>
      </c>
      <c r="AA9" s="20">
        <v>13713000</v>
      </c>
    </row>
    <row r="10" spans="1:27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6600</v>
      </c>
      <c r="G10" s="22">
        <v>1719</v>
      </c>
      <c r="H10" s="22">
        <v>860</v>
      </c>
      <c r="I10" s="22"/>
      <c r="J10" s="22">
        <v>2579</v>
      </c>
      <c r="K10" s="22">
        <v>840</v>
      </c>
      <c r="L10" s="22">
        <v>280</v>
      </c>
      <c r="M10" s="22"/>
      <c r="N10" s="22">
        <v>1120</v>
      </c>
      <c r="O10" s="22">
        <v>560</v>
      </c>
      <c r="P10" s="22">
        <v>280</v>
      </c>
      <c r="Q10" s="22">
        <v>280</v>
      </c>
      <c r="R10" s="22">
        <v>1120</v>
      </c>
      <c r="S10" s="22">
        <v>280</v>
      </c>
      <c r="T10" s="22"/>
      <c r="U10" s="22">
        <v>1120</v>
      </c>
      <c r="V10" s="22">
        <v>1400</v>
      </c>
      <c r="W10" s="22">
        <v>6219</v>
      </c>
      <c r="X10" s="22">
        <v>6600</v>
      </c>
      <c r="Y10" s="22">
        <v>-381</v>
      </c>
      <c r="Z10" s="23">
        <v>-5.7727272727272725</v>
      </c>
      <c r="AA10" s="20">
        <v>6600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1435016</v>
      </c>
      <c r="G13" s="22">
        <v>82507</v>
      </c>
      <c r="H13" s="22">
        <v>80697</v>
      </c>
      <c r="I13" s="22">
        <v>80778</v>
      </c>
      <c r="J13" s="22">
        <v>243982</v>
      </c>
      <c r="K13" s="22">
        <v>86864</v>
      </c>
      <c r="L13" s="22">
        <v>88433</v>
      </c>
      <c r="M13" s="22">
        <v>91062</v>
      </c>
      <c r="N13" s="22">
        <v>266359</v>
      </c>
      <c r="O13" s="22">
        <v>91609</v>
      </c>
      <c r="P13" s="22">
        <v>100022</v>
      </c>
      <c r="Q13" s="22">
        <v>101551</v>
      </c>
      <c r="R13" s="22">
        <v>293182</v>
      </c>
      <c r="S13" s="22">
        <v>104707</v>
      </c>
      <c r="T13" s="22">
        <v>104825</v>
      </c>
      <c r="U13" s="22">
        <v>101759</v>
      </c>
      <c r="V13" s="22">
        <v>311291</v>
      </c>
      <c r="W13" s="22">
        <v>1114814</v>
      </c>
      <c r="X13" s="22">
        <v>1435016</v>
      </c>
      <c r="Y13" s="22">
        <v>-320202</v>
      </c>
      <c r="Z13" s="23">
        <v>-22.313479431588217</v>
      </c>
      <c r="AA13" s="20">
        <v>1435016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1000</v>
      </c>
      <c r="G17" s="22"/>
      <c r="H17" s="22"/>
      <c r="I17" s="22"/>
      <c r="J17" s="22"/>
      <c r="K17" s="22"/>
      <c r="L17" s="22"/>
      <c r="M17" s="22"/>
      <c r="N17" s="22"/>
      <c r="O17" s="22">
        <v>496</v>
      </c>
      <c r="P17" s="22"/>
      <c r="Q17" s="22">
        <v>992</v>
      </c>
      <c r="R17" s="22">
        <v>1488</v>
      </c>
      <c r="S17" s="22"/>
      <c r="T17" s="22">
        <v>496</v>
      </c>
      <c r="U17" s="22"/>
      <c r="V17" s="22">
        <v>496</v>
      </c>
      <c r="W17" s="22">
        <v>1984</v>
      </c>
      <c r="X17" s="22">
        <v>1000</v>
      </c>
      <c r="Y17" s="22">
        <v>984</v>
      </c>
      <c r="Z17" s="23">
        <v>98.4</v>
      </c>
      <c r="AA17" s="20">
        <v>1000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4382412</v>
      </c>
      <c r="D26" s="20"/>
      <c r="E26" s="21">
        <v>3629000</v>
      </c>
      <c r="F26" s="22">
        <v>4600279</v>
      </c>
      <c r="G26" s="22">
        <v>3629000</v>
      </c>
      <c r="H26" s="22"/>
      <c r="I26" s="22"/>
      <c r="J26" s="22">
        <v>3629000</v>
      </c>
      <c r="K26" s="22"/>
      <c r="L26" s="22"/>
      <c r="M26" s="22"/>
      <c r="N26" s="22"/>
      <c r="O26" s="22"/>
      <c r="P26" s="22"/>
      <c r="Q26" s="22">
        <v>615000</v>
      </c>
      <c r="R26" s="22">
        <v>615000</v>
      </c>
      <c r="S26" s="22"/>
      <c r="T26" s="22"/>
      <c r="U26" s="22">
        <v>295744</v>
      </c>
      <c r="V26" s="22">
        <v>295744</v>
      </c>
      <c r="W26" s="22">
        <v>4539744</v>
      </c>
      <c r="X26" s="22">
        <v>4600279</v>
      </c>
      <c r="Y26" s="22">
        <v>-60535</v>
      </c>
      <c r="Z26" s="23">
        <v>-1.3158984487679988</v>
      </c>
      <c r="AA26" s="20">
        <v>4600279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540000</v>
      </c>
      <c r="F29" s="22">
        <v>96000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96000</v>
      </c>
      <c r="Y29" s="22">
        <v>-96000</v>
      </c>
      <c r="Z29" s="23">
        <v>-100</v>
      </c>
      <c r="AA29" s="20">
        <v>96000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18497027</v>
      </c>
      <c r="D33" s="29">
        <f t="shared" ref="D33:Y33" si="0">SUM(D6:D32)</f>
        <v>0</v>
      </c>
      <c r="E33" s="30">
        <f t="shared" si="0"/>
        <v>18610600</v>
      </c>
      <c r="F33" s="31">
        <f t="shared" si="0"/>
        <v>19851895</v>
      </c>
      <c r="G33" s="31">
        <f t="shared" si="0"/>
        <v>4885949</v>
      </c>
      <c r="H33" s="31">
        <f t="shared" si="0"/>
        <v>1224165</v>
      </c>
      <c r="I33" s="31">
        <f t="shared" si="0"/>
        <v>1240222</v>
      </c>
      <c r="J33" s="31">
        <f t="shared" si="0"/>
        <v>7350336</v>
      </c>
      <c r="K33" s="31">
        <f t="shared" si="0"/>
        <v>1246660</v>
      </c>
      <c r="L33" s="31">
        <f t="shared" si="0"/>
        <v>1242336</v>
      </c>
      <c r="M33" s="31">
        <f t="shared" si="0"/>
        <v>1234580</v>
      </c>
      <c r="N33" s="31">
        <f t="shared" si="0"/>
        <v>3723576</v>
      </c>
      <c r="O33" s="31">
        <f t="shared" si="0"/>
        <v>1240544</v>
      </c>
      <c r="P33" s="31">
        <f t="shared" si="0"/>
        <v>1268752</v>
      </c>
      <c r="Q33" s="31">
        <f t="shared" si="0"/>
        <v>1884586</v>
      </c>
      <c r="R33" s="31">
        <f t="shared" si="0"/>
        <v>4393882</v>
      </c>
      <c r="S33" s="31">
        <f t="shared" si="0"/>
        <v>1263941</v>
      </c>
      <c r="T33" s="31">
        <f t="shared" si="0"/>
        <v>1257813</v>
      </c>
      <c r="U33" s="31">
        <f t="shared" si="0"/>
        <v>1612514</v>
      </c>
      <c r="V33" s="31">
        <f t="shared" si="0"/>
        <v>4134268</v>
      </c>
      <c r="W33" s="31">
        <f t="shared" si="0"/>
        <v>19602062</v>
      </c>
      <c r="X33" s="31">
        <f t="shared" si="0"/>
        <v>19851895</v>
      </c>
      <c r="Y33" s="31">
        <f t="shared" si="0"/>
        <v>-249833</v>
      </c>
      <c r="Z33" s="32">
        <f>+IF(X33&lt;&gt;0,+(Y33/X33)*100,0)</f>
        <v>-1.2584843915404549</v>
      </c>
      <c r="AA33" s="29">
        <f>SUM(AA6:AA32)</f>
        <v>19851895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9557045</v>
      </c>
      <c r="D35" s="20"/>
      <c r="E35" s="21">
        <v>11005378</v>
      </c>
      <c r="F35" s="22">
        <v>10953459</v>
      </c>
      <c r="G35" s="22">
        <v>762725</v>
      </c>
      <c r="H35" s="22">
        <v>753435</v>
      </c>
      <c r="I35" s="22">
        <v>836164</v>
      </c>
      <c r="J35" s="22">
        <v>2352324</v>
      </c>
      <c r="K35" s="22">
        <v>819408</v>
      </c>
      <c r="L35" s="22">
        <v>1376982</v>
      </c>
      <c r="M35" s="22">
        <v>816265</v>
      </c>
      <c r="N35" s="22">
        <v>3012655</v>
      </c>
      <c r="O35" s="22">
        <v>944235</v>
      </c>
      <c r="P35" s="22">
        <v>840943</v>
      </c>
      <c r="Q35" s="22">
        <v>855670</v>
      </c>
      <c r="R35" s="22">
        <v>2640848</v>
      </c>
      <c r="S35" s="22">
        <v>905946</v>
      </c>
      <c r="T35" s="22">
        <v>894158</v>
      </c>
      <c r="U35" s="22">
        <v>866413</v>
      </c>
      <c r="V35" s="22">
        <v>2666517</v>
      </c>
      <c r="W35" s="22">
        <v>10672344</v>
      </c>
      <c r="X35" s="22">
        <v>10953459</v>
      </c>
      <c r="Y35" s="22">
        <v>-281115</v>
      </c>
      <c r="Z35" s="23">
        <v>-2.5664495571672838</v>
      </c>
      <c r="AA35" s="20">
        <v>10953459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1677107</v>
      </c>
      <c r="D38" s="20"/>
      <c r="E38" s="21">
        <v>1385000</v>
      </c>
      <c r="F38" s="22">
        <v>1915000</v>
      </c>
      <c r="G38" s="22">
        <v>111458</v>
      </c>
      <c r="H38" s="22">
        <v>125402</v>
      </c>
      <c r="I38" s="22">
        <v>79863</v>
      </c>
      <c r="J38" s="22">
        <v>316723</v>
      </c>
      <c r="K38" s="22">
        <v>184482</v>
      </c>
      <c r="L38" s="22">
        <v>232063</v>
      </c>
      <c r="M38" s="22">
        <v>138370</v>
      </c>
      <c r="N38" s="22">
        <v>554915</v>
      </c>
      <c r="O38" s="22">
        <v>378932</v>
      </c>
      <c r="P38" s="22">
        <v>162498</v>
      </c>
      <c r="Q38" s="22">
        <v>193432</v>
      </c>
      <c r="R38" s="22">
        <v>734862</v>
      </c>
      <c r="S38" s="22">
        <v>143488</v>
      </c>
      <c r="T38" s="22">
        <v>195762</v>
      </c>
      <c r="U38" s="22">
        <v>176244</v>
      </c>
      <c r="V38" s="22">
        <v>515494</v>
      </c>
      <c r="W38" s="22">
        <v>2121994</v>
      </c>
      <c r="X38" s="22">
        <v>1915000</v>
      </c>
      <c r="Y38" s="22">
        <v>206994</v>
      </c>
      <c r="Z38" s="23">
        <v>10.809086161879895</v>
      </c>
      <c r="AA38" s="20">
        <v>1915000</v>
      </c>
    </row>
    <row r="39" spans="1:27" x14ac:dyDescent="0.25">
      <c r="A39" s="19" t="s">
        <v>65</v>
      </c>
      <c r="B39" s="15" t="s">
        <v>32</v>
      </c>
      <c r="C39" s="20">
        <v>1592895</v>
      </c>
      <c r="D39" s="20"/>
      <c r="E39" s="21">
        <v>2014000</v>
      </c>
      <c r="F39" s="22">
        <v>3090000</v>
      </c>
      <c r="G39" s="22">
        <v>167833</v>
      </c>
      <c r="H39" s="22">
        <v>167833</v>
      </c>
      <c r="I39" s="22">
        <v>167833</v>
      </c>
      <c r="J39" s="22">
        <v>503499</v>
      </c>
      <c r="K39" s="22">
        <v>167833</v>
      </c>
      <c r="L39" s="22">
        <v>167833</v>
      </c>
      <c r="M39" s="22">
        <v>167837</v>
      </c>
      <c r="N39" s="22">
        <v>503503</v>
      </c>
      <c r="O39" s="22">
        <v>167833</v>
      </c>
      <c r="P39" s="22">
        <v>383033</v>
      </c>
      <c r="Q39" s="22">
        <v>383033</v>
      </c>
      <c r="R39" s="22">
        <v>933899</v>
      </c>
      <c r="S39" s="22">
        <v>383033</v>
      </c>
      <c r="T39" s="22">
        <v>383033</v>
      </c>
      <c r="U39" s="22">
        <v>383033</v>
      </c>
      <c r="V39" s="22">
        <v>1149099</v>
      </c>
      <c r="W39" s="22">
        <v>3090000</v>
      </c>
      <c r="X39" s="22">
        <v>3090000</v>
      </c>
      <c r="Y39" s="22"/>
      <c r="Z39" s="23"/>
      <c r="AA39" s="20">
        <v>3090000</v>
      </c>
    </row>
    <row r="40" spans="1:27" x14ac:dyDescent="0.25">
      <c r="A40" s="19" t="s">
        <v>66</v>
      </c>
      <c r="B40" s="15" t="s">
        <v>32</v>
      </c>
      <c r="C40" s="20">
        <v>2801662</v>
      </c>
      <c r="D40" s="20"/>
      <c r="E40" s="21">
        <v>1711000</v>
      </c>
      <c r="F40" s="22">
        <v>4297000</v>
      </c>
      <c r="G40" s="22">
        <v>142666</v>
      </c>
      <c r="H40" s="22">
        <v>142666</v>
      </c>
      <c r="I40" s="22">
        <v>142666</v>
      </c>
      <c r="J40" s="22">
        <v>427998</v>
      </c>
      <c r="K40" s="22">
        <v>142666</v>
      </c>
      <c r="L40" s="22">
        <v>142666</v>
      </c>
      <c r="M40" s="22">
        <v>142674</v>
      </c>
      <c r="N40" s="22">
        <v>428006</v>
      </c>
      <c r="O40" s="22">
        <v>142666</v>
      </c>
      <c r="P40" s="22">
        <v>259866</v>
      </c>
      <c r="Q40" s="22">
        <v>259866</v>
      </c>
      <c r="R40" s="22">
        <v>662398</v>
      </c>
      <c r="S40" s="22">
        <v>259866</v>
      </c>
      <c r="T40" s="22">
        <v>259866</v>
      </c>
      <c r="U40" s="22">
        <v>259866</v>
      </c>
      <c r="V40" s="22">
        <v>779598</v>
      </c>
      <c r="W40" s="22">
        <v>2298000</v>
      </c>
      <c r="X40" s="22">
        <v>4297000</v>
      </c>
      <c r="Y40" s="22">
        <v>-1999000</v>
      </c>
      <c r="Z40" s="23">
        <v>-46.520828484989529</v>
      </c>
      <c r="AA40" s="20">
        <v>4297000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1676286</v>
      </c>
      <c r="D42" s="20"/>
      <c r="E42" s="21">
        <v>1220000</v>
      </c>
      <c r="F42" s="22">
        <v>1210000</v>
      </c>
      <c r="G42" s="22">
        <v>58917</v>
      </c>
      <c r="H42" s="22">
        <v>20832</v>
      </c>
      <c r="I42" s="22">
        <v>47384</v>
      </c>
      <c r="J42" s="22">
        <v>127133</v>
      </c>
      <c r="K42" s="22">
        <v>86253</v>
      </c>
      <c r="L42" s="22">
        <v>29809</v>
      </c>
      <c r="M42" s="22">
        <v>193283</v>
      </c>
      <c r="N42" s="22">
        <v>309345</v>
      </c>
      <c r="O42" s="22">
        <v>44641</v>
      </c>
      <c r="P42" s="22">
        <v>75346</v>
      </c>
      <c r="Q42" s="22">
        <v>65121</v>
      </c>
      <c r="R42" s="22">
        <v>185108</v>
      </c>
      <c r="S42" s="22">
        <v>120262</v>
      </c>
      <c r="T42" s="22">
        <v>158106</v>
      </c>
      <c r="U42" s="22">
        <v>128723</v>
      </c>
      <c r="V42" s="22">
        <v>407091</v>
      </c>
      <c r="W42" s="22">
        <v>1028677</v>
      </c>
      <c r="X42" s="22">
        <v>1210000</v>
      </c>
      <c r="Y42" s="22">
        <v>-181323</v>
      </c>
      <c r="Z42" s="23">
        <v>-14.985371900826447</v>
      </c>
      <c r="AA42" s="20">
        <v>1210000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244573</v>
      </c>
      <c r="D45" s="20"/>
      <c r="E45" s="21">
        <v>8856259</v>
      </c>
      <c r="F45" s="22">
        <v>8849423</v>
      </c>
      <c r="G45" s="22">
        <v>11687</v>
      </c>
      <c r="H45" s="22">
        <v>11449</v>
      </c>
      <c r="I45" s="22">
        <v>7068</v>
      </c>
      <c r="J45" s="22">
        <v>30204</v>
      </c>
      <c r="K45" s="22">
        <v>11949</v>
      </c>
      <c r="L45" s="22">
        <v>27540</v>
      </c>
      <c r="M45" s="22">
        <v>8570</v>
      </c>
      <c r="N45" s="22">
        <v>48059</v>
      </c>
      <c r="O45" s="22">
        <v>11182</v>
      </c>
      <c r="P45" s="22">
        <v>18986</v>
      </c>
      <c r="Q45" s="22">
        <v>49824</v>
      </c>
      <c r="R45" s="22">
        <v>79992</v>
      </c>
      <c r="S45" s="22">
        <v>10262</v>
      </c>
      <c r="T45" s="22">
        <v>35763</v>
      </c>
      <c r="U45" s="22">
        <v>39109</v>
      </c>
      <c r="V45" s="22">
        <v>85134</v>
      </c>
      <c r="W45" s="22">
        <v>243389</v>
      </c>
      <c r="X45" s="22">
        <v>8849423</v>
      </c>
      <c r="Y45" s="22">
        <v>-8606034</v>
      </c>
      <c r="Z45" s="23">
        <v>-97.249662492119541</v>
      </c>
      <c r="AA45" s="20">
        <v>8849423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17549568</v>
      </c>
      <c r="D48" s="29">
        <f t="shared" ref="D48:Y48" si="1">SUM(D35:D47)</f>
        <v>0</v>
      </c>
      <c r="E48" s="30">
        <f t="shared" si="1"/>
        <v>26191637</v>
      </c>
      <c r="F48" s="31">
        <f t="shared" si="1"/>
        <v>30314882</v>
      </c>
      <c r="G48" s="31">
        <f t="shared" si="1"/>
        <v>1255286</v>
      </c>
      <c r="H48" s="31">
        <f t="shared" si="1"/>
        <v>1221617</v>
      </c>
      <c r="I48" s="31">
        <f t="shared" si="1"/>
        <v>1280978</v>
      </c>
      <c r="J48" s="31">
        <f t="shared" si="1"/>
        <v>3757881</v>
      </c>
      <c r="K48" s="31">
        <f t="shared" si="1"/>
        <v>1412591</v>
      </c>
      <c r="L48" s="31">
        <f t="shared" si="1"/>
        <v>1976893</v>
      </c>
      <c r="M48" s="31">
        <f t="shared" si="1"/>
        <v>1466999</v>
      </c>
      <c r="N48" s="31">
        <f t="shared" si="1"/>
        <v>4856483</v>
      </c>
      <c r="O48" s="31">
        <f t="shared" si="1"/>
        <v>1689489</v>
      </c>
      <c r="P48" s="31">
        <f t="shared" si="1"/>
        <v>1740672</v>
      </c>
      <c r="Q48" s="31">
        <f t="shared" si="1"/>
        <v>1806946</v>
      </c>
      <c r="R48" s="31">
        <f t="shared" si="1"/>
        <v>5237107</v>
      </c>
      <c r="S48" s="31">
        <f t="shared" si="1"/>
        <v>1822857</v>
      </c>
      <c r="T48" s="31">
        <f t="shared" si="1"/>
        <v>1926688</v>
      </c>
      <c r="U48" s="31">
        <f t="shared" si="1"/>
        <v>1853388</v>
      </c>
      <c r="V48" s="31">
        <f t="shared" si="1"/>
        <v>5602933</v>
      </c>
      <c r="W48" s="31">
        <f t="shared" si="1"/>
        <v>19454404</v>
      </c>
      <c r="X48" s="31">
        <f t="shared" si="1"/>
        <v>30314882</v>
      </c>
      <c r="Y48" s="31">
        <f t="shared" si="1"/>
        <v>-10860478</v>
      </c>
      <c r="Z48" s="32">
        <f>+IF(X48&lt;&gt;0,+(Y48/X48)*100,0)</f>
        <v>-35.825565806259782</v>
      </c>
      <c r="AA48" s="29">
        <f>SUM(AA35:AA47)</f>
        <v>30314882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947459</v>
      </c>
      <c r="D49" s="39">
        <f t="shared" si="2"/>
        <v>0</v>
      </c>
      <c r="E49" s="40">
        <f t="shared" si="2"/>
        <v>-7581037</v>
      </c>
      <c r="F49" s="41">
        <f t="shared" si="2"/>
        <v>-10462987</v>
      </c>
      <c r="G49" s="41">
        <f t="shared" si="2"/>
        <v>3630663</v>
      </c>
      <c r="H49" s="41">
        <f t="shared" si="2"/>
        <v>2548</v>
      </c>
      <c r="I49" s="41">
        <f t="shared" si="2"/>
        <v>-40756</v>
      </c>
      <c r="J49" s="41">
        <f t="shared" si="2"/>
        <v>3592455</v>
      </c>
      <c r="K49" s="41">
        <f t="shared" si="2"/>
        <v>-165931</v>
      </c>
      <c r="L49" s="41">
        <f t="shared" si="2"/>
        <v>-734557</v>
      </c>
      <c r="M49" s="41">
        <f t="shared" si="2"/>
        <v>-232419</v>
      </c>
      <c r="N49" s="41">
        <f t="shared" si="2"/>
        <v>-1132907</v>
      </c>
      <c r="O49" s="41">
        <f t="shared" si="2"/>
        <v>-448945</v>
      </c>
      <c r="P49" s="41">
        <f t="shared" si="2"/>
        <v>-471920</v>
      </c>
      <c r="Q49" s="41">
        <f t="shared" si="2"/>
        <v>77640</v>
      </c>
      <c r="R49" s="41">
        <f t="shared" si="2"/>
        <v>-843225</v>
      </c>
      <c r="S49" s="41">
        <f t="shared" si="2"/>
        <v>-558916</v>
      </c>
      <c r="T49" s="41">
        <f t="shared" si="2"/>
        <v>-668875</v>
      </c>
      <c r="U49" s="41">
        <f t="shared" si="2"/>
        <v>-240874</v>
      </c>
      <c r="V49" s="41">
        <f t="shared" si="2"/>
        <v>-1468665</v>
      </c>
      <c r="W49" s="41">
        <f t="shared" si="2"/>
        <v>147658</v>
      </c>
      <c r="X49" s="41">
        <f t="shared" si="2"/>
        <v>-10462987</v>
      </c>
      <c r="Y49" s="41">
        <f t="shared" si="2"/>
        <v>10610645</v>
      </c>
      <c r="Z49" s="42">
        <f>+IF(X49&lt;&gt;0,+(Y49/X49)*100,0)</f>
        <v>-101.41124135966145</v>
      </c>
      <c r="AA49" s="39">
        <f>+AA33-AA48</f>
        <v>-10462987</v>
      </c>
    </row>
    <row r="50" spans="1:27" x14ac:dyDescent="0.25">
      <c r="A50" s="43" t="s">
        <v>75</v>
      </c>
      <c r="B50" s="15" t="s">
        <v>32</v>
      </c>
      <c r="C50" s="20">
        <v>7605005</v>
      </c>
      <c r="D50" s="20"/>
      <c r="E50" s="21"/>
      <c r="F50" s="22">
        <v>2375195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1971625</v>
      </c>
      <c r="V50" s="22">
        <v>1971625</v>
      </c>
      <c r="W50" s="22">
        <v>1971625</v>
      </c>
      <c r="X50" s="22">
        <v>2375195</v>
      </c>
      <c r="Y50" s="22">
        <v>-403570</v>
      </c>
      <c r="Z50" s="23">
        <v>-16.991025999970528</v>
      </c>
      <c r="AA50" s="20">
        <v>2375195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8552464</v>
      </c>
      <c r="D52" s="48">
        <f t="shared" si="3"/>
        <v>0</v>
      </c>
      <c r="E52" s="49">
        <f t="shared" si="3"/>
        <v>-7581037</v>
      </c>
      <c r="F52" s="50">
        <f t="shared" si="3"/>
        <v>-8087792</v>
      </c>
      <c r="G52" s="50">
        <f t="shared" si="3"/>
        <v>3630663</v>
      </c>
      <c r="H52" s="50">
        <f t="shared" si="3"/>
        <v>2548</v>
      </c>
      <c r="I52" s="50">
        <f t="shared" si="3"/>
        <v>-40756</v>
      </c>
      <c r="J52" s="50">
        <f t="shared" si="3"/>
        <v>3592455</v>
      </c>
      <c r="K52" s="50">
        <f t="shared" si="3"/>
        <v>-165931</v>
      </c>
      <c r="L52" s="50">
        <f t="shared" si="3"/>
        <v>-734557</v>
      </c>
      <c r="M52" s="50">
        <f t="shared" si="3"/>
        <v>-232419</v>
      </c>
      <c r="N52" s="50">
        <f t="shared" si="3"/>
        <v>-1132907</v>
      </c>
      <c r="O52" s="50">
        <f t="shared" si="3"/>
        <v>-448945</v>
      </c>
      <c r="P52" s="50">
        <f t="shared" si="3"/>
        <v>-471920</v>
      </c>
      <c r="Q52" s="50">
        <f t="shared" si="3"/>
        <v>77640</v>
      </c>
      <c r="R52" s="50">
        <f t="shared" si="3"/>
        <v>-843225</v>
      </c>
      <c r="S52" s="50">
        <f t="shared" si="3"/>
        <v>-558916</v>
      </c>
      <c r="T52" s="50">
        <f t="shared" si="3"/>
        <v>-668875</v>
      </c>
      <c r="U52" s="50">
        <f t="shared" si="3"/>
        <v>1730751</v>
      </c>
      <c r="V52" s="50">
        <f t="shared" si="3"/>
        <v>502960</v>
      </c>
      <c r="W52" s="50">
        <f t="shared" si="3"/>
        <v>2119283</v>
      </c>
      <c r="X52" s="50">
        <f t="shared" si="3"/>
        <v>-8087792</v>
      </c>
      <c r="Y52" s="50">
        <f t="shared" si="3"/>
        <v>10207075</v>
      </c>
      <c r="Z52" s="51">
        <f>+IF(X52&lt;&gt;0,+(Y52/X52)*100,0)</f>
        <v>-126.2034805049388</v>
      </c>
      <c r="AA52" s="48">
        <f>SUM(AA49:AA51)</f>
        <v>-8087792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8552464</v>
      </c>
      <c r="D54" s="54">
        <f>+D52-D53</f>
        <v>0</v>
      </c>
      <c r="E54" s="55">
        <f t="shared" si="4"/>
        <v>-7581037</v>
      </c>
      <c r="F54" s="56">
        <f t="shared" si="4"/>
        <v>-8087792</v>
      </c>
      <c r="G54" s="56">
        <f t="shared" si="4"/>
        <v>3630663</v>
      </c>
      <c r="H54" s="56">
        <f t="shared" si="4"/>
        <v>2548</v>
      </c>
      <c r="I54" s="56">
        <f t="shared" si="4"/>
        <v>-40756</v>
      </c>
      <c r="J54" s="56">
        <f t="shared" si="4"/>
        <v>3592455</v>
      </c>
      <c r="K54" s="56">
        <f t="shared" si="4"/>
        <v>-165931</v>
      </c>
      <c r="L54" s="56">
        <f t="shared" si="4"/>
        <v>-734557</v>
      </c>
      <c r="M54" s="56">
        <f t="shared" si="4"/>
        <v>-232419</v>
      </c>
      <c r="N54" s="56">
        <f t="shared" si="4"/>
        <v>-1132907</v>
      </c>
      <c r="O54" s="56">
        <f t="shared" si="4"/>
        <v>-448945</v>
      </c>
      <c r="P54" s="56">
        <f t="shared" si="4"/>
        <v>-471920</v>
      </c>
      <c r="Q54" s="56">
        <f t="shared" si="4"/>
        <v>77640</v>
      </c>
      <c r="R54" s="56">
        <f t="shared" si="4"/>
        <v>-843225</v>
      </c>
      <c r="S54" s="56">
        <f t="shared" si="4"/>
        <v>-558916</v>
      </c>
      <c r="T54" s="56">
        <f t="shared" si="4"/>
        <v>-668875</v>
      </c>
      <c r="U54" s="56">
        <f t="shared" si="4"/>
        <v>1730751</v>
      </c>
      <c r="V54" s="56">
        <f t="shared" si="4"/>
        <v>502960</v>
      </c>
      <c r="W54" s="56">
        <f t="shared" si="4"/>
        <v>2119283</v>
      </c>
      <c r="X54" s="56">
        <f t="shared" si="4"/>
        <v>-8087792</v>
      </c>
      <c r="Y54" s="56">
        <f t="shared" si="4"/>
        <v>10207075</v>
      </c>
      <c r="Z54" s="57">
        <f>+IF(X54&lt;&gt;0,+(Y54/X54)*100,0)</f>
        <v>-126.2034805049388</v>
      </c>
      <c r="AA54" s="54">
        <f>+AA52-AA53</f>
        <v>-8087792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8552464</v>
      </c>
      <c r="D57" s="48">
        <f>SUM(D54:D56)</f>
        <v>0</v>
      </c>
      <c r="E57" s="49">
        <f t="shared" si="5"/>
        <v>-7581037</v>
      </c>
      <c r="F57" s="50">
        <f t="shared" si="5"/>
        <v>-8087792</v>
      </c>
      <c r="G57" s="50">
        <f t="shared" si="5"/>
        <v>3630663</v>
      </c>
      <c r="H57" s="50">
        <f t="shared" si="5"/>
        <v>2548</v>
      </c>
      <c r="I57" s="50">
        <f t="shared" si="5"/>
        <v>-40756</v>
      </c>
      <c r="J57" s="50">
        <f t="shared" si="5"/>
        <v>3592455</v>
      </c>
      <c r="K57" s="50">
        <f t="shared" si="5"/>
        <v>-165931</v>
      </c>
      <c r="L57" s="50">
        <f t="shared" si="5"/>
        <v>-734557</v>
      </c>
      <c r="M57" s="50">
        <f t="shared" si="5"/>
        <v>-232419</v>
      </c>
      <c r="N57" s="50">
        <f t="shared" si="5"/>
        <v>-1132907</v>
      </c>
      <c r="O57" s="50">
        <f t="shared" si="5"/>
        <v>-448945</v>
      </c>
      <c r="P57" s="50">
        <f t="shared" si="5"/>
        <v>-471920</v>
      </c>
      <c r="Q57" s="50">
        <f t="shared" si="5"/>
        <v>77640</v>
      </c>
      <c r="R57" s="50">
        <f t="shared" si="5"/>
        <v>-843225</v>
      </c>
      <c r="S57" s="50">
        <f t="shared" si="5"/>
        <v>-558916</v>
      </c>
      <c r="T57" s="50">
        <f t="shared" si="5"/>
        <v>-668875</v>
      </c>
      <c r="U57" s="50">
        <f t="shared" si="5"/>
        <v>1730751</v>
      </c>
      <c r="V57" s="50">
        <f t="shared" si="5"/>
        <v>502960</v>
      </c>
      <c r="W57" s="50">
        <f t="shared" si="5"/>
        <v>2119283</v>
      </c>
      <c r="X57" s="50">
        <f t="shared" si="5"/>
        <v>-8087792</v>
      </c>
      <c r="Y57" s="50">
        <f t="shared" si="5"/>
        <v>10207075</v>
      </c>
      <c r="Z57" s="51">
        <f>+IF(X57&lt;&gt;0,+(Y57/X57)*100,0)</f>
        <v>-126.2034805049388</v>
      </c>
      <c r="AA57" s="48">
        <f>SUM(AA54:AA56)</f>
        <v>-8087792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8552464</v>
      </c>
      <c r="D60" s="65">
        <f>SUM(D57:D59)</f>
        <v>0</v>
      </c>
      <c r="E60" s="66">
        <f t="shared" si="6"/>
        <v>-7581037</v>
      </c>
      <c r="F60" s="67">
        <f t="shared" si="6"/>
        <v>-8087792</v>
      </c>
      <c r="G60" s="67">
        <f t="shared" si="6"/>
        <v>3630663</v>
      </c>
      <c r="H60" s="67">
        <f t="shared" si="6"/>
        <v>2548</v>
      </c>
      <c r="I60" s="67">
        <f t="shared" si="6"/>
        <v>-40756</v>
      </c>
      <c r="J60" s="67">
        <f t="shared" si="6"/>
        <v>3592455</v>
      </c>
      <c r="K60" s="67">
        <f t="shared" si="6"/>
        <v>-165931</v>
      </c>
      <c r="L60" s="67">
        <f t="shared" si="6"/>
        <v>-734557</v>
      </c>
      <c r="M60" s="67">
        <f t="shared" si="6"/>
        <v>-232419</v>
      </c>
      <c r="N60" s="67">
        <f t="shared" si="6"/>
        <v>-1132907</v>
      </c>
      <c r="O60" s="67">
        <f t="shared" si="6"/>
        <v>-448945</v>
      </c>
      <c r="P60" s="67">
        <f t="shared" si="6"/>
        <v>-471920</v>
      </c>
      <c r="Q60" s="67">
        <f t="shared" si="6"/>
        <v>77640</v>
      </c>
      <c r="R60" s="67">
        <f t="shared" si="6"/>
        <v>-843225</v>
      </c>
      <c r="S60" s="67">
        <f t="shared" si="6"/>
        <v>-558916</v>
      </c>
      <c r="T60" s="67">
        <f t="shared" si="6"/>
        <v>-668875</v>
      </c>
      <c r="U60" s="67">
        <f t="shared" si="6"/>
        <v>1730751</v>
      </c>
      <c r="V60" s="67">
        <f t="shared" si="6"/>
        <v>502960</v>
      </c>
      <c r="W60" s="67">
        <f t="shared" si="6"/>
        <v>2119283</v>
      </c>
      <c r="X60" s="67">
        <f t="shared" si="6"/>
        <v>-8087792</v>
      </c>
      <c r="Y60" s="67">
        <f t="shared" si="6"/>
        <v>10207075</v>
      </c>
      <c r="Z60" s="68">
        <f>+IF(X60&lt;&gt;0,+(Y60/X60)*100,0)</f>
        <v>-126.2034805049388</v>
      </c>
      <c r="AA60" s="65">
        <f>SUM(AA57:AA59)</f>
        <v>-8087792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44997000</v>
      </c>
      <c r="G9" s="22">
        <v>3685235</v>
      </c>
      <c r="H9" s="22">
        <v>3840937</v>
      </c>
      <c r="I9" s="22">
        <v>3579203</v>
      </c>
      <c r="J9" s="22">
        <v>11105375</v>
      </c>
      <c r="K9" s="22">
        <v>3776616</v>
      </c>
      <c r="L9" s="22">
        <v>3711605</v>
      </c>
      <c r="M9" s="22">
        <v>3692161</v>
      </c>
      <c r="N9" s="22">
        <v>11180382</v>
      </c>
      <c r="O9" s="22">
        <v>3825754</v>
      </c>
      <c r="P9" s="22">
        <v>3867220</v>
      </c>
      <c r="Q9" s="22">
        <v>3760506</v>
      </c>
      <c r="R9" s="22">
        <v>11453480</v>
      </c>
      <c r="S9" s="22">
        <v>3716582</v>
      </c>
      <c r="T9" s="22">
        <v>3701541</v>
      </c>
      <c r="U9" s="22">
        <v>3767013</v>
      </c>
      <c r="V9" s="22">
        <v>11185136</v>
      </c>
      <c r="W9" s="22">
        <v>44924373</v>
      </c>
      <c r="X9" s="22">
        <v>44997000</v>
      </c>
      <c r="Y9" s="22">
        <v>-72627</v>
      </c>
      <c r="Z9" s="23">
        <v>-0.16140409360624042</v>
      </c>
      <c r="AA9" s="20">
        <v>44997000</v>
      </c>
    </row>
    <row r="10" spans="1:27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243000</v>
      </c>
      <c r="G10" s="22">
        <v>4568</v>
      </c>
      <c r="H10" s="22">
        <v>16726</v>
      </c>
      <c r="I10" s="22">
        <v>11818</v>
      </c>
      <c r="J10" s="22">
        <v>33112</v>
      </c>
      <c r="K10" s="22">
        <v>21517</v>
      </c>
      <c r="L10" s="22">
        <v>12593</v>
      </c>
      <c r="M10" s="22">
        <v>17125</v>
      </c>
      <c r="N10" s="22">
        <v>51235</v>
      </c>
      <c r="O10" s="22">
        <v>13112</v>
      </c>
      <c r="P10" s="22">
        <v>11072</v>
      </c>
      <c r="Q10" s="22">
        <v>67029</v>
      </c>
      <c r="R10" s="22">
        <v>91213</v>
      </c>
      <c r="S10" s="22">
        <v>16533</v>
      </c>
      <c r="T10" s="22">
        <v>23664</v>
      </c>
      <c r="U10" s="22">
        <v>14127</v>
      </c>
      <c r="V10" s="22">
        <v>54324</v>
      </c>
      <c r="W10" s="22">
        <v>229884</v>
      </c>
      <c r="X10" s="22">
        <v>243000</v>
      </c>
      <c r="Y10" s="22">
        <v>-13116</v>
      </c>
      <c r="Z10" s="23">
        <v>-5.397530864197531</v>
      </c>
      <c r="AA10" s="20">
        <v>243000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2909000</v>
      </c>
      <c r="G13" s="22">
        <v>251989</v>
      </c>
      <c r="H13" s="22">
        <v>258041</v>
      </c>
      <c r="I13" s="22">
        <v>233567</v>
      </c>
      <c r="J13" s="22">
        <v>743597</v>
      </c>
      <c r="K13" s="22">
        <v>231691</v>
      </c>
      <c r="L13" s="22">
        <v>231392</v>
      </c>
      <c r="M13" s="22">
        <v>238726</v>
      </c>
      <c r="N13" s="22">
        <v>701809</v>
      </c>
      <c r="O13" s="22">
        <v>240285</v>
      </c>
      <c r="P13" s="22">
        <v>81488</v>
      </c>
      <c r="Q13" s="22">
        <v>107285</v>
      </c>
      <c r="R13" s="22">
        <v>429058</v>
      </c>
      <c r="S13" s="22">
        <v>101256</v>
      </c>
      <c r="T13" s="22">
        <v>93200</v>
      </c>
      <c r="U13" s="22">
        <v>101615</v>
      </c>
      <c r="V13" s="22">
        <v>296071</v>
      </c>
      <c r="W13" s="22">
        <v>2170535</v>
      </c>
      <c r="X13" s="22">
        <v>2909000</v>
      </c>
      <c r="Y13" s="22">
        <v>-738465</v>
      </c>
      <c r="Z13" s="23">
        <v>-25.385527672739773</v>
      </c>
      <c r="AA13" s="20">
        <v>2909000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7799043</v>
      </c>
      <c r="D26" s="20"/>
      <c r="E26" s="21"/>
      <c r="F26" s="22">
        <v>9680000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12450</v>
      </c>
      <c r="Q26" s="22"/>
      <c r="R26" s="22">
        <v>12450</v>
      </c>
      <c r="S26" s="22"/>
      <c r="T26" s="22">
        <v>5100</v>
      </c>
      <c r="U26" s="22"/>
      <c r="V26" s="22">
        <v>5100</v>
      </c>
      <c r="W26" s="22">
        <v>17550</v>
      </c>
      <c r="X26" s="22">
        <v>9680000</v>
      </c>
      <c r="Y26" s="22">
        <v>-9662450</v>
      </c>
      <c r="Z26" s="23">
        <v>-99.818698347107443</v>
      </c>
      <c r="AA26" s="20">
        <v>9680000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3422765</v>
      </c>
      <c r="D29" s="20"/>
      <c r="E29" s="21">
        <v>3220000</v>
      </c>
      <c r="F29" s="22">
        <v>3652000</v>
      </c>
      <c r="G29" s="22">
        <v>313802</v>
      </c>
      <c r="H29" s="22">
        <v>311110</v>
      </c>
      <c r="I29" s="22">
        <v>311425</v>
      </c>
      <c r="J29" s="22">
        <v>936337</v>
      </c>
      <c r="K29" s="22">
        <v>309735</v>
      </c>
      <c r="L29" s="22">
        <v>299756</v>
      </c>
      <c r="M29" s="22">
        <v>299384</v>
      </c>
      <c r="N29" s="22">
        <v>908875</v>
      </c>
      <c r="O29" s="22">
        <v>301026</v>
      </c>
      <c r="P29" s="22">
        <v>297195</v>
      </c>
      <c r="Q29" s="22">
        <v>292998</v>
      </c>
      <c r="R29" s="22">
        <v>891219</v>
      </c>
      <c r="S29" s="22">
        <v>292268</v>
      </c>
      <c r="T29" s="22">
        <v>290627</v>
      </c>
      <c r="U29" s="22">
        <v>287160</v>
      </c>
      <c r="V29" s="22">
        <v>870055</v>
      </c>
      <c r="W29" s="22">
        <v>3606486</v>
      </c>
      <c r="X29" s="22">
        <v>3652000</v>
      </c>
      <c r="Y29" s="22">
        <v>-45514</v>
      </c>
      <c r="Z29" s="23">
        <v>-1.2462760131434829</v>
      </c>
      <c r="AA29" s="20">
        <v>3652000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5201663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56447318</v>
      </c>
      <c r="D33" s="29">
        <f t="shared" ref="D33:Y33" si="0">SUM(D6:D32)</f>
        <v>0</v>
      </c>
      <c r="E33" s="30">
        <f t="shared" si="0"/>
        <v>52611000</v>
      </c>
      <c r="F33" s="31">
        <f t="shared" si="0"/>
        <v>61481000</v>
      </c>
      <c r="G33" s="31">
        <f t="shared" si="0"/>
        <v>4255594</v>
      </c>
      <c r="H33" s="31">
        <f t="shared" si="0"/>
        <v>4426814</v>
      </c>
      <c r="I33" s="31">
        <f t="shared" si="0"/>
        <v>4136013</v>
      </c>
      <c r="J33" s="31">
        <f t="shared" si="0"/>
        <v>12818421</v>
      </c>
      <c r="K33" s="31">
        <f t="shared" si="0"/>
        <v>4339559</v>
      </c>
      <c r="L33" s="31">
        <f t="shared" si="0"/>
        <v>4255346</v>
      </c>
      <c r="M33" s="31">
        <f t="shared" si="0"/>
        <v>4247396</v>
      </c>
      <c r="N33" s="31">
        <f t="shared" si="0"/>
        <v>12842301</v>
      </c>
      <c r="O33" s="31">
        <f t="shared" si="0"/>
        <v>4380177</v>
      </c>
      <c r="P33" s="31">
        <f t="shared" si="0"/>
        <v>4269425</v>
      </c>
      <c r="Q33" s="31">
        <f t="shared" si="0"/>
        <v>4227818</v>
      </c>
      <c r="R33" s="31">
        <f t="shared" si="0"/>
        <v>12877420</v>
      </c>
      <c r="S33" s="31">
        <f t="shared" si="0"/>
        <v>4126639</v>
      </c>
      <c r="T33" s="31">
        <f t="shared" si="0"/>
        <v>4114132</v>
      </c>
      <c r="U33" s="31">
        <f t="shared" si="0"/>
        <v>4169915</v>
      </c>
      <c r="V33" s="31">
        <f t="shared" si="0"/>
        <v>12410686</v>
      </c>
      <c r="W33" s="31">
        <f t="shared" si="0"/>
        <v>50948828</v>
      </c>
      <c r="X33" s="31">
        <f t="shared" si="0"/>
        <v>61481000</v>
      </c>
      <c r="Y33" s="31">
        <f t="shared" si="0"/>
        <v>-10532172</v>
      </c>
      <c r="Z33" s="32">
        <f>+IF(X33&lt;&gt;0,+(Y33/X33)*100,0)</f>
        <v>-17.130775361493793</v>
      </c>
      <c r="AA33" s="29">
        <f>SUM(AA6:AA32)</f>
        <v>61481000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13280902</v>
      </c>
      <c r="D35" s="20"/>
      <c r="E35" s="21">
        <v>15886653</v>
      </c>
      <c r="F35" s="22">
        <v>16356000</v>
      </c>
      <c r="G35" s="22">
        <v>1128463</v>
      </c>
      <c r="H35" s="22">
        <v>1108479</v>
      </c>
      <c r="I35" s="22">
        <v>1128689</v>
      </c>
      <c r="J35" s="22">
        <v>3365631</v>
      </c>
      <c r="K35" s="22">
        <v>1348287</v>
      </c>
      <c r="L35" s="22">
        <v>1940704</v>
      </c>
      <c r="M35" s="22">
        <v>1152720</v>
      </c>
      <c r="N35" s="22">
        <v>4441711</v>
      </c>
      <c r="O35" s="22">
        <v>1271215</v>
      </c>
      <c r="P35" s="22">
        <v>1180860</v>
      </c>
      <c r="Q35" s="22">
        <v>1194128</v>
      </c>
      <c r="R35" s="22">
        <v>3646203</v>
      </c>
      <c r="S35" s="22">
        <v>1301849</v>
      </c>
      <c r="T35" s="22">
        <v>1409966</v>
      </c>
      <c r="U35" s="22">
        <v>1283441</v>
      </c>
      <c r="V35" s="22">
        <v>3995256</v>
      </c>
      <c r="W35" s="22">
        <v>15448801</v>
      </c>
      <c r="X35" s="22">
        <v>16356000</v>
      </c>
      <c r="Y35" s="22">
        <v>-907199</v>
      </c>
      <c r="Z35" s="23">
        <v>-5.5465822939594034</v>
      </c>
      <c r="AA35" s="20">
        <v>16356000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1586515</v>
      </c>
      <c r="D38" s="20"/>
      <c r="E38" s="21">
        <v>1816000</v>
      </c>
      <c r="F38" s="22">
        <v>2006000</v>
      </c>
      <c r="G38" s="22">
        <v>311061</v>
      </c>
      <c r="H38" s="22">
        <v>179659</v>
      </c>
      <c r="I38" s="22">
        <v>216544</v>
      </c>
      <c r="J38" s="22">
        <v>707264</v>
      </c>
      <c r="K38" s="22">
        <v>83089</v>
      </c>
      <c r="L38" s="22">
        <v>44300</v>
      </c>
      <c r="M38" s="22">
        <v>269663</v>
      </c>
      <c r="N38" s="22">
        <v>397052</v>
      </c>
      <c r="O38" s="22">
        <v>77726</v>
      </c>
      <c r="P38" s="22">
        <v>147144</v>
      </c>
      <c r="Q38" s="22">
        <v>145191</v>
      </c>
      <c r="R38" s="22">
        <v>370061</v>
      </c>
      <c r="S38" s="22">
        <v>108016</v>
      </c>
      <c r="T38" s="22">
        <v>178031</v>
      </c>
      <c r="U38" s="22">
        <v>194003</v>
      </c>
      <c r="V38" s="22">
        <v>480050</v>
      </c>
      <c r="W38" s="22">
        <v>1954427</v>
      </c>
      <c r="X38" s="22">
        <v>2006000</v>
      </c>
      <c r="Y38" s="22">
        <v>-51573</v>
      </c>
      <c r="Z38" s="23">
        <v>-2.5709371884346957</v>
      </c>
      <c r="AA38" s="20">
        <v>2006000</v>
      </c>
    </row>
    <row r="39" spans="1:27" x14ac:dyDescent="0.25">
      <c r="A39" s="19" t="s">
        <v>65</v>
      </c>
      <c r="B39" s="15" t="s">
        <v>32</v>
      </c>
      <c r="C39" s="20">
        <v>5901817</v>
      </c>
      <c r="D39" s="20"/>
      <c r="E39" s="21">
        <v>4290000</v>
      </c>
      <c r="F39" s="22">
        <v>7249000</v>
      </c>
      <c r="G39" s="22"/>
      <c r="H39" s="22">
        <v>715000</v>
      </c>
      <c r="I39" s="22">
        <v>357500</v>
      </c>
      <c r="J39" s="22">
        <v>1072500</v>
      </c>
      <c r="K39" s="22">
        <v>357500</v>
      </c>
      <c r="L39" s="22">
        <v>357500</v>
      </c>
      <c r="M39" s="22">
        <v>357500</v>
      </c>
      <c r="N39" s="22">
        <v>1072500</v>
      </c>
      <c r="O39" s="22">
        <v>357500</v>
      </c>
      <c r="P39" s="22">
        <v>949300</v>
      </c>
      <c r="Q39" s="22">
        <v>949300</v>
      </c>
      <c r="R39" s="22">
        <v>2256100</v>
      </c>
      <c r="S39" s="22">
        <v>949300</v>
      </c>
      <c r="T39" s="22">
        <v>949300</v>
      </c>
      <c r="U39" s="22">
        <v>949300</v>
      </c>
      <c r="V39" s="22">
        <v>2847900</v>
      </c>
      <c r="W39" s="22">
        <v>7249000</v>
      </c>
      <c r="X39" s="22">
        <v>7249000</v>
      </c>
      <c r="Y39" s="22"/>
      <c r="Z39" s="23"/>
      <c r="AA39" s="20">
        <v>7249000</v>
      </c>
    </row>
    <row r="40" spans="1:27" x14ac:dyDescent="0.25">
      <c r="A40" s="19" t="s">
        <v>66</v>
      </c>
      <c r="B40" s="15" t="s">
        <v>32</v>
      </c>
      <c r="C40" s="20">
        <v>4140960</v>
      </c>
      <c r="D40" s="20"/>
      <c r="E40" s="21">
        <v>4209000</v>
      </c>
      <c r="F40" s="22">
        <v>1259000</v>
      </c>
      <c r="G40" s="22"/>
      <c r="H40" s="22">
        <v>701502</v>
      </c>
      <c r="I40" s="22">
        <v>350751</v>
      </c>
      <c r="J40" s="22">
        <v>1052253</v>
      </c>
      <c r="K40" s="22">
        <v>350751</v>
      </c>
      <c r="L40" s="22">
        <v>350751</v>
      </c>
      <c r="M40" s="22">
        <v>350751</v>
      </c>
      <c r="N40" s="22">
        <v>1052253</v>
      </c>
      <c r="O40" s="22">
        <v>350751</v>
      </c>
      <c r="P40" s="22">
        <v>-239249</v>
      </c>
      <c r="Q40" s="22">
        <v>-239249</v>
      </c>
      <c r="R40" s="22">
        <v>-127747</v>
      </c>
      <c r="S40" s="22">
        <v>-239249</v>
      </c>
      <c r="T40" s="22">
        <v>-239249</v>
      </c>
      <c r="U40" s="22">
        <v>-239249</v>
      </c>
      <c r="V40" s="22">
        <v>-717747</v>
      </c>
      <c r="W40" s="22">
        <v>1259012</v>
      </c>
      <c r="X40" s="22">
        <v>1259000</v>
      </c>
      <c r="Y40" s="22">
        <v>12</v>
      </c>
      <c r="Z40" s="23"/>
      <c r="AA40" s="20">
        <v>1259000</v>
      </c>
    </row>
    <row r="41" spans="1:27" x14ac:dyDescent="0.25">
      <c r="A41" s="19" t="s">
        <v>40</v>
      </c>
      <c r="B41" s="15" t="s">
        <v>32</v>
      </c>
      <c r="C41" s="20">
        <v>11263061</v>
      </c>
      <c r="D41" s="20"/>
      <c r="E41" s="21">
        <v>12078700</v>
      </c>
      <c r="F41" s="22">
        <v>10045100</v>
      </c>
      <c r="G41" s="22"/>
      <c r="H41" s="22">
        <v>1926000</v>
      </c>
      <c r="I41" s="22">
        <v>963000</v>
      </c>
      <c r="J41" s="22">
        <v>2889000</v>
      </c>
      <c r="K41" s="22">
        <v>963000</v>
      </c>
      <c r="L41" s="22">
        <v>963000</v>
      </c>
      <c r="M41" s="22">
        <v>963000</v>
      </c>
      <c r="N41" s="22">
        <v>2889000</v>
      </c>
      <c r="O41" s="22">
        <v>963000</v>
      </c>
      <c r="P41" s="22">
        <v>533400</v>
      </c>
      <c r="Q41" s="22">
        <v>533400</v>
      </c>
      <c r="R41" s="22">
        <v>2029800</v>
      </c>
      <c r="S41" s="22">
        <v>533400</v>
      </c>
      <c r="T41" s="22">
        <v>533400</v>
      </c>
      <c r="U41" s="22">
        <v>1129285</v>
      </c>
      <c r="V41" s="22">
        <v>2196085</v>
      </c>
      <c r="W41" s="22">
        <v>10003885</v>
      </c>
      <c r="X41" s="22">
        <v>10045100</v>
      </c>
      <c r="Y41" s="22">
        <v>-41215</v>
      </c>
      <c r="Z41" s="23">
        <v>-0.41029954903385724</v>
      </c>
      <c r="AA41" s="20">
        <v>10045100</v>
      </c>
    </row>
    <row r="42" spans="1:27" x14ac:dyDescent="0.25">
      <c r="A42" s="19" t="s">
        <v>67</v>
      </c>
      <c r="B42" s="15" t="s">
        <v>32</v>
      </c>
      <c r="C42" s="20">
        <v>11456699</v>
      </c>
      <c r="D42" s="20"/>
      <c r="E42" s="21">
        <v>10406000</v>
      </c>
      <c r="F42" s="22">
        <v>14819000</v>
      </c>
      <c r="G42" s="22">
        <v>72760</v>
      </c>
      <c r="H42" s="22">
        <v>709188</v>
      </c>
      <c r="I42" s="22">
        <v>433981</v>
      </c>
      <c r="J42" s="22">
        <v>1215929</v>
      </c>
      <c r="K42" s="22">
        <v>1060809</v>
      </c>
      <c r="L42" s="22">
        <v>1205512</v>
      </c>
      <c r="M42" s="22">
        <v>717524</v>
      </c>
      <c r="N42" s="22">
        <v>2983845</v>
      </c>
      <c r="O42" s="22">
        <v>1146934</v>
      </c>
      <c r="P42" s="22">
        <v>1978358</v>
      </c>
      <c r="Q42" s="22">
        <v>711103</v>
      </c>
      <c r="R42" s="22">
        <v>3836395</v>
      </c>
      <c r="S42" s="22">
        <v>1837907</v>
      </c>
      <c r="T42" s="22">
        <v>723382</v>
      </c>
      <c r="U42" s="22">
        <v>2464751</v>
      </c>
      <c r="V42" s="22">
        <v>5026040</v>
      </c>
      <c r="W42" s="22">
        <v>13062209</v>
      </c>
      <c r="X42" s="22">
        <v>14819000</v>
      </c>
      <c r="Y42" s="22">
        <v>-1756791</v>
      </c>
      <c r="Z42" s="23">
        <v>-11.854990215264188</v>
      </c>
      <c r="AA42" s="20">
        <v>14819000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1808304</v>
      </c>
      <c r="D45" s="20"/>
      <c r="E45" s="21">
        <v>2781000</v>
      </c>
      <c r="F45" s="22">
        <v>2557500</v>
      </c>
      <c r="G45" s="22">
        <v>107498</v>
      </c>
      <c r="H45" s="22">
        <v>226110</v>
      </c>
      <c r="I45" s="22">
        <v>189692</v>
      </c>
      <c r="J45" s="22">
        <v>523300</v>
      </c>
      <c r="K45" s="22">
        <v>155062</v>
      </c>
      <c r="L45" s="22">
        <v>125613</v>
      </c>
      <c r="M45" s="22">
        <v>104934</v>
      </c>
      <c r="N45" s="22">
        <v>385609</v>
      </c>
      <c r="O45" s="22">
        <v>240210</v>
      </c>
      <c r="P45" s="22">
        <v>73696</v>
      </c>
      <c r="Q45" s="22">
        <v>232065</v>
      </c>
      <c r="R45" s="22">
        <v>545971</v>
      </c>
      <c r="S45" s="22">
        <v>21259</v>
      </c>
      <c r="T45" s="22">
        <v>301166</v>
      </c>
      <c r="U45" s="22">
        <v>493034</v>
      </c>
      <c r="V45" s="22">
        <v>815459</v>
      </c>
      <c r="W45" s="22">
        <v>2270339</v>
      </c>
      <c r="X45" s="22">
        <v>2557500</v>
      </c>
      <c r="Y45" s="22">
        <v>-287161</v>
      </c>
      <c r="Z45" s="23">
        <v>-11.228191593352884</v>
      </c>
      <c r="AA45" s="20">
        <v>2557500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49438258</v>
      </c>
      <c r="D48" s="29">
        <f t="shared" ref="D48:Y48" si="1">SUM(D35:D47)</f>
        <v>0</v>
      </c>
      <c r="E48" s="30">
        <f t="shared" si="1"/>
        <v>51467353</v>
      </c>
      <c r="F48" s="31">
        <f t="shared" si="1"/>
        <v>54291600</v>
      </c>
      <c r="G48" s="31">
        <f t="shared" si="1"/>
        <v>1619782</v>
      </c>
      <c r="H48" s="31">
        <f t="shared" si="1"/>
        <v>5565938</v>
      </c>
      <c r="I48" s="31">
        <f t="shared" si="1"/>
        <v>3640157</v>
      </c>
      <c r="J48" s="31">
        <f t="shared" si="1"/>
        <v>10825877</v>
      </c>
      <c r="K48" s="31">
        <f t="shared" si="1"/>
        <v>4318498</v>
      </c>
      <c r="L48" s="31">
        <f t="shared" si="1"/>
        <v>4987380</v>
      </c>
      <c r="M48" s="31">
        <f t="shared" si="1"/>
        <v>3916092</v>
      </c>
      <c r="N48" s="31">
        <f t="shared" si="1"/>
        <v>13221970</v>
      </c>
      <c r="O48" s="31">
        <f t="shared" si="1"/>
        <v>4407336</v>
      </c>
      <c r="P48" s="31">
        <f t="shared" si="1"/>
        <v>4623509</v>
      </c>
      <c r="Q48" s="31">
        <f t="shared" si="1"/>
        <v>3525938</v>
      </c>
      <c r="R48" s="31">
        <f t="shared" si="1"/>
        <v>12556783</v>
      </c>
      <c r="S48" s="31">
        <f t="shared" si="1"/>
        <v>4512482</v>
      </c>
      <c r="T48" s="31">
        <f t="shared" si="1"/>
        <v>3855996</v>
      </c>
      <c r="U48" s="31">
        <f t="shared" si="1"/>
        <v>6274565</v>
      </c>
      <c r="V48" s="31">
        <f t="shared" si="1"/>
        <v>14643043</v>
      </c>
      <c r="W48" s="31">
        <f t="shared" si="1"/>
        <v>51247673</v>
      </c>
      <c r="X48" s="31">
        <f t="shared" si="1"/>
        <v>54291600</v>
      </c>
      <c r="Y48" s="31">
        <f t="shared" si="1"/>
        <v>-3043927</v>
      </c>
      <c r="Z48" s="32">
        <f>+IF(X48&lt;&gt;0,+(Y48/X48)*100,0)</f>
        <v>-5.6066260710680842</v>
      </c>
      <c r="AA48" s="29">
        <f>SUM(AA35:AA47)</f>
        <v>54291600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7009060</v>
      </c>
      <c r="D49" s="39">
        <f t="shared" si="2"/>
        <v>0</v>
      </c>
      <c r="E49" s="40">
        <f t="shared" si="2"/>
        <v>1143647</v>
      </c>
      <c r="F49" s="41">
        <f t="shared" si="2"/>
        <v>7189400</v>
      </c>
      <c r="G49" s="41">
        <f t="shared" si="2"/>
        <v>2635812</v>
      </c>
      <c r="H49" s="41">
        <f t="shared" si="2"/>
        <v>-1139124</v>
      </c>
      <c r="I49" s="41">
        <f t="shared" si="2"/>
        <v>495856</v>
      </c>
      <c r="J49" s="41">
        <f t="shared" si="2"/>
        <v>1992544</v>
      </c>
      <c r="K49" s="41">
        <f t="shared" si="2"/>
        <v>21061</v>
      </c>
      <c r="L49" s="41">
        <f t="shared" si="2"/>
        <v>-732034</v>
      </c>
      <c r="M49" s="41">
        <f t="shared" si="2"/>
        <v>331304</v>
      </c>
      <c r="N49" s="41">
        <f t="shared" si="2"/>
        <v>-379669</v>
      </c>
      <c r="O49" s="41">
        <f t="shared" si="2"/>
        <v>-27159</v>
      </c>
      <c r="P49" s="41">
        <f t="shared" si="2"/>
        <v>-354084</v>
      </c>
      <c r="Q49" s="41">
        <f t="shared" si="2"/>
        <v>701880</v>
      </c>
      <c r="R49" s="41">
        <f t="shared" si="2"/>
        <v>320637</v>
      </c>
      <c r="S49" s="41">
        <f t="shared" si="2"/>
        <v>-385843</v>
      </c>
      <c r="T49" s="41">
        <f t="shared" si="2"/>
        <v>258136</v>
      </c>
      <c r="U49" s="41">
        <f t="shared" si="2"/>
        <v>-2104650</v>
      </c>
      <c r="V49" s="41">
        <f t="shared" si="2"/>
        <v>-2232357</v>
      </c>
      <c r="W49" s="41">
        <f t="shared" si="2"/>
        <v>-298845</v>
      </c>
      <c r="X49" s="41">
        <f t="shared" si="2"/>
        <v>7189400</v>
      </c>
      <c r="Y49" s="41">
        <f t="shared" si="2"/>
        <v>-7488245</v>
      </c>
      <c r="Z49" s="42">
        <f>+IF(X49&lt;&gt;0,+(Y49/X49)*100,0)</f>
        <v>-104.15674465184857</v>
      </c>
      <c r="AA49" s="39">
        <f>+AA33-AA48</f>
        <v>7189400</v>
      </c>
    </row>
    <row r="50" spans="1:27" x14ac:dyDescent="0.25">
      <c r="A50" s="43" t="s">
        <v>75</v>
      </c>
      <c r="B50" s="15" t="s">
        <v>32</v>
      </c>
      <c r="C50" s="20">
        <v>122025</v>
      </c>
      <c r="D50" s="20"/>
      <c r="E50" s="21"/>
      <c r="F50" s="22">
        <v>100141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40565</v>
      </c>
      <c r="T50" s="22"/>
      <c r="U50" s="22"/>
      <c r="V50" s="22">
        <v>40565</v>
      </c>
      <c r="W50" s="22">
        <v>40565</v>
      </c>
      <c r="X50" s="22">
        <v>100141</v>
      </c>
      <c r="Y50" s="22">
        <v>-59576</v>
      </c>
      <c r="Z50" s="23">
        <v>-59.492116116276051</v>
      </c>
      <c r="AA50" s="20">
        <v>100141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7131085</v>
      </c>
      <c r="D52" s="48">
        <f t="shared" si="3"/>
        <v>0</v>
      </c>
      <c r="E52" s="49">
        <f t="shared" si="3"/>
        <v>1143647</v>
      </c>
      <c r="F52" s="50">
        <f t="shared" si="3"/>
        <v>7289541</v>
      </c>
      <c r="G52" s="50">
        <f t="shared" si="3"/>
        <v>2635812</v>
      </c>
      <c r="H52" s="50">
        <f t="shared" si="3"/>
        <v>-1139124</v>
      </c>
      <c r="I52" s="50">
        <f t="shared" si="3"/>
        <v>495856</v>
      </c>
      <c r="J52" s="50">
        <f t="shared" si="3"/>
        <v>1992544</v>
      </c>
      <c r="K52" s="50">
        <f t="shared" si="3"/>
        <v>21061</v>
      </c>
      <c r="L52" s="50">
        <f t="shared" si="3"/>
        <v>-732034</v>
      </c>
      <c r="M52" s="50">
        <f t="shared" si="3"/>
        <v>331304</v>
      </c>
      <c r="N52" s="50">
        <f t="shared" si="3"/>
        <v>-379669</v>
      </c>
      <c r="O52" s="50">
        <f t="shared" si="3"/>
        <v>-27159</v>
      </c>
      <c r="P52" s="50">
        <f t="shared" si="3"/>
        <v>-354084</v>
      </c>
      <c r="Q52" s="50">
        <f t="shared" si="3"/>
        <v>701880</v>
      </c>
      <c r="R52" s="50">
        <f t="shared" si="3"/>
        <v>320637</v>
      </c>
      <c r="S52" s="50">
        <f t="shared" si="3"/>
        <v>-345278</v>
      </c>
      <c r="T52" s="50">
        <f t="shared" si="3"/>
        <v>258136</v>
      </c>
      <c r="U52" s="50">
        <f t="shared" si="3"/>
        <v>-2104650</v>
      </c>
      <c r="V52" s="50">
        <f t="shared" si="3"/>
        <v>-2191792</v>
      </c>
      <c r="W52" s="50">
        <f t="shared" si="3"/>
        <v>-258280</v>
      </c>
      <c r="X52" s="50">
        <f t="shared" si="3"/>
        <v>7289541</v>
      </c>
      <c r="Y52" s="50">
        <f t="shared" si="3"/>
        <v>-7547821</v>
      </c>
      <c r="Z52" s="51">
        <f>+IF(X52&lt;&gt;0,+(Y52/X52)*100,0)</f>
        <v>-103.54315861588542</v>
      </c>
      <c r="AA52" s="48">
        <f>SUM(AA49:AA51)</f>
        <v>7289541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7131085</v>
      </c>
      <c r="D54" s="54">
        <f>+D52-D53</f>
        <v>0</v>
      </c>
      <c r="E54" s="55">
        <f t="shared" si="4"/>
        <v>1143647</v>
      </c>
      <c r="F54" s="56">
        <f t="shared" si="4"/>
        <v>7289541</v>
      </c>
      <c r="G54" s="56">
        <f t="shared" si="4"/>
        <v>2635812</v>
      </c>
      <c r="H54" s="56">
        <f t="shared" si="4"/>
        <v>-1139124</v>
      </c>
      <c r="I54" s="56">
        <f t="shared" si="4"/>
        <v>495856</v>
      </c>
      <c r="J54" s="56">
        <f t="shared" si="4"/>
        <v>1992544</v>
      </c>
      <c r="K54" s="56">
        <f t="shared" si="4"/>
        <v>21061</v>
      </c>
      <c r="L54" s="56">
        <f t="shared" si="4"/>
        <v>-732034</v>
      </c>
      <c r="M54" s="56">
        <f t="shared" si="4"/>
        <v>331304</v>
      </c>
      <c r="N54" s="56">
        <f t="shared" si="4"/>
        <v>-379669</v>
      </c>
      <c r="O54" s="56">
        <f t="shared" si="4"/>
        <v>-27159</v>
      </c>
      <c r="P54" s="56">
        <f t="shared" si="4"/>
        <v>-354084</v>
      </c>
      <c r="Q54" s="56">
        <f t="shared" si="4"/>
        <v>701880</v>
      </c>
      <c r="R54" s="56">
        <f t="shared" si="4"/>
        <v>320637</v>
      </c>
      <c r="S54" s="56">
        <f t="shared" si="4"/>
        <v>-345278</v>
      </c>
      <c r="T54" s="56">
        <f t="shared" si="4"/>
        <v>258136</v>
      </c>
      <c r="U54" s="56">
        <f t="shared" si="4"/>
        <v>-2104650</v>
      </c>
      <c r="V54" s="56">
        <f t="shared" si="4"/>
        <v>-2191792</v>
      </c>
      <c r="W54" s="56">
        <f t="shared" si="4"/>
        <v>-258280</v>
      </c>
      <c r="X54" s="56">
        <f t="shared" si="4"/>
        <v>7289541</v>
      </c>
      <c r="Y54" s="56">
        <f t="shared" si="4"/>
        <v>-7547821</v>
      </c>
      <c r="Z54" s="57">
        <f>+IF(X54&lt;&gt;0,+(Y54/X54)*100,0)</f>
        <v>-103.54315861588542</v>
      </c>
      <c r="AA54" s="54">
        <f>+AA52-AA53</f>
        <v>7289541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7131085</v>
      </c>
      <c r="D57" s="48">
        <f>SUM(D54:D56)</f>
        <v>0</v>
      </c>
      <c r="E57" s="49">
        <f t="shared" si="5"/>
        <v>1143647</v>
      </c>
      <c r="F57" s="50">
        <f t="shared" si="5"/>
        <v>7289541</v>
      </c>
      <c r="G57" s="50">
        <f t="shared" si="5"/>
        <v>2635812</v>
      </c>
      <c r="H57" s="50">
        <f t="shared" si="5"/>
        <v>-1139124</v>
      </c>
      <c r="I57" s="50">
        <f t="shared" si="5"/>
        <v>495856</v>
      </c>
      <c r="J57" s="50">
        <f t="shared" si="5"/>
        <v>1992544</v>
      </c>
      <c r="K57" s="50">
        <f t="shared" si="5"/>
        <v>21061</v>
      </c>
      <c r="L57" s="50">
        <f t="shared" si="5"/>
        <v>-732034</v>
      </c>
      <c r="M57" s="50">
        <f t="shared" si="5"/>
        <v>331304</v>
      </c>
      <c r="N57" s="50">
        <f t="shared" si="5"/>
        <v>-379669</v>
      </c>
      <c r="O57" s="50">
        <f t="shared" si="5"/>
        <v>-27159</v>
      </c>
      <c r="P57" s="50">
        <f t="shared" si="5"/>
        <v>-354084</v>
      </c>
      <c r="Q57" s="50">
        <f t="shared" si="5"/>
        <v>701880</v>
      </c>
      <c r="R57" s="50">
        <f t="shared" si="5"/>
        <v>320637</v>
      </c>
      <c r="S57" s="50">
        <f t="shared" si="5"/>
        <v>-345278</v>
      </c>
      <c r="T57" s="50">
        <f t="shared" si="5"/>
        <v>258136</v>
      </c>
      <c r="U57" s="50">
        <f t="shared" si="5"/>
        <v>-2104650</v>
      </c>
      <c r="V57" s="50">
        <f t="shared" si="5"/>
        <v>-2191792</v>
      </c>
      <c r="W57" s="50">
        <f t="shared" si="5"/>
        <v>-258280</v>
      </c>
      <c r="X57" s="50">
        <f t="shared" si="5"/>
        <v>7289541</v>
      </c>
      <c r="Y57" s="50">
        <f t="shared" si="5"/>
        <v>-7547821</v>
      </c>
      <c r="Z57" s="51">
        <f>+IF(X57&lt;&gt;0,+(Y57/X57)*100,0)</f>
        <v>-103.54315861588542</v>
      </c>
      <c r="AA57" s="48">
        <f>SUM(AA54:AA56)</f>
        <v>7289541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7131085</v>
      </c>
      <c r="D60" s="65">
        <f>SUM(D57:D59)</f>
        <v>0</v>
      </c>
      <c r="E60" s="66">
        <f t="shared" si="6"/>
        <v>1143647</v>
      </c>
      <c r="F60" s="67">
        <f t="shared" si="6"/>
        <v>7289541</v>
      </c>
      <c r="G60" s="67">
        <f t="shared" si="6"/>
        <v>2635812</v>
      </c>
      <c r="H60" s="67">
        <f t="shared" si="6"/>
        <v>-1139124</v>
      </c>
      <c r="I60" s="67">
        <f t="shared" si="6"/>
        <v>495856</v>
      </c>
      <c r="J60" s="67">
        <f t="shared" si="6"/>
        <v>1992544</v>
      </c>
      <c r="K60" s="67">
        <f t="shared" si="6"/>
        <v>21061</v>
      </c>
      <c r="L60" s="67">
        <f t="shared" si="6"/>
        <v>-732034</v>
      </c>
      <c r="M60" s="67">
        <f t="shared" si="6"/>
        <v>331304</v>
      </c>
      <c r="N60" s="67">
        <f t="shared" si="6"/>
        <v>-379669</v>
      </c>
      <c r="O60" s="67">
        <f t="shared" si="6"/>
        <v>-27159</v>
      </c>
      <c r="P60" s="67">
        <f t="shared" si="6"/>
        <v>-354084</v>
      </c>
      <c r="Q60" s="67">
        <f t="shared" si="6"/>
        <v>701880</v>
      </c>
      <c r="R60" s="67">
        <f t="shared" si="6"/>
        <v>320637</v>
      </c>
      <c r="S60" s="67">
        <f t="shared" si="6"/>
        <v>-345278</v>
      </c>
      <c r="T60" s="67">
        <f t="shared" si="6"/>
        <v>258136</v>
      </c>
      <c r="U60" s="67">
        <f t="shared" si="6"/>
        <v>-2104650</v>
      </c>
      <c r="V60" s="67">
        <f t="shared" si="6"/>
        <v>-2191792</v>
      </c>
      <c r="W60" s="67">
        <f t="shared" si="6"/>
        <v>-258280</v>
      </c>
      <c r="X60" s="67">
        <f t="shared" si="6"/>
        <v>7289541</v>
      </c>
      <c r="Y60" s="67">
        <f t="shared" si="6"/>
        <v>-7547821</v>
      </c>
      <c r="Z60" s="68">
        <f>+IF(X60&lt;&gt;0,+(Y60/X60)*100,0)</f>
        <v>-103.54315861588542</v>
      </c>
      <c r="AA60" s="65">
        <f>SUM(AA57:AA59)</f>
        <v>7289541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95354172</v>
      </c>
      <c r="G9" s="22">
        <v>7744186</v>
      </c>
      <c r="H9" s="22">
        <v>7807033</v>
      </c>
      <c r="I9" s="22">
        <v>8159766</v>
      </c>
      <c r="J9" s="22">
        <v>23710985</v>
      </c>
      <c r="K9" s="22">
        <v>7981695</v>
      </c>
      <c r="L9" s="22">
        <v>8018151</v>
      </c>
      <c r="M9" s="22">
        <v>7973080</v>
      </c>
      <c r="N9" s="22">
        <v>23972926</v>
      </c>
      <c r="O9" s="22">
        <v>7920940</v>
      </c>
      <c r="P9" s="22">
        <v>7970121</v>
      </c>
      <c r="Q9" s="22">
        <v>8011407</v>
      </c>
      <c r="R9" s="22">
        <v>23902468</v>
      </c>
      <c r="S9" s="22">
        <v>8139271</v>
      </c>
      <c r="T9" s="22">
        <v>7950727</v>
      </c>
      <c r="U9" s="22">
        <v>7995332</v>
      </c>
      <c r="V9" s="22">
        <v>24085330</v>
      </c>
      <c r="W9" s="22">
        <v>95671709</v>
      </c>
      <c r="X9" s="22">
        <v>95354172</v>
      </c>
      <c r="Y9" s="22">
        <v>317537</v>
      </c>
      <c r="Z9" s="23">
        <v>0.33300797787851383</v>
      </c>
      <c r="AA9" s="20">
        <v>95354172</v>
      </c>
    </row>
    <row r="10" spans="1:27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>
        <v>14217</v>
      </c>
      <c r="L10" s="22">
        <v>13020</v>
      </c>
      <c r="M10" s="22">
        <v>11753</v>
      </c>
      <c r="N10" s="22">
        <v>38990</v>
      </c>
      <c r="O10" s="22">
        <v>15766</v>
      </c>
      <c r="P10" s="22">
        <v>2604</v>
      </c>
      <c r="Q10" s="22">
        <v>3906</v>
      </c>
      <c r="R10" s="22">
        <v>22276</v>
      </c>
      <c r="S10" s="22">
        <v>3255</v>
      </c>
      <c r="T10" s="22">
        <v>12717</v>
      </c>
      <c r="U10" s="22">
        <v>7353</v>
      </c>
      <c r="V10" s="22">
        <v>23325</v>
      </c>
      <c r="W10" s="22">
        <v>90114</v>
      </c>
      <c r="X10" s="22">
        <v>178844</v>
      </c>
      <c r="Y10" s="22">
        <v>-88730</v>
      </c>
      <c r="Z10" s="23">
        <v>-49.613070609022387</v>
      </c>
      <c r="AA10" s="20">
        <v>178844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>
        <v>318560</v>
      </c>
      <c r="L13" s="22">
        <v>316515</v>
      </c>
      <c r="M13" s="22">
        <v>331467</v>
      </c>
      <c r="N13" s="22">
        <v>966542</v>
      </c>
      <c r="O13" s="22">
        <v>345735</v>
      </c>
      <c r="P13" s="22">
        <v>339037</v>
      </c>
      <c r="Q13" s="22">
        <v>348737</v>
      </c>
      <c r="R13" s="22">
        <v>1033509</v>
      </c>
      <c r="S13" s="22">
        <v>339645</v>
      </c>
      <c r="T13" s="22">
        <v>340053</v>
      </c>
      <c r="U13" s="22">
        <v>342182</v>
      </c>
      <c r="V13" s="22">
        <v>1021880</v>
      </c>
      <c r="W13" s="22">
        <v>3987566</v>
      </c>
      <c r="X13" s="22">
        <v>3644903</v>
      </c>
      <c r="Y13" s="22">
        <v>342663</v>
      </c>
      <c r="Z13" s="23">
        <v>9.4011555314366397</v>
      </c>
      <c r="AA13" s="20">
        <v>3644903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672330</v>
      </c>
      <c r="D20" s="20"/>
      <c r="E20" s="21">
        <v>500000</v>
      </c>
      <c r="F20" s="22">
        <v>500000</v>
      </c>
      <c r="G20" s="22">
        <v>27562</v>
      </c>
      <c r="H20" s="22">
        <v>39647</v>
      </c>
      <c r="I20" s="22">
        <v>54713</v>
      </c>
      <c r="J20" s="22">
        <v>121922</v>
      </c>
      <c r="K20" s="22">
        <v>48600</v>
      </c>
      <c r="L20" s="22">
        <v>28812</v>
      </c>
      <c r="M20" s="22">
        <v>47930</v>
      </c>
      <c r="N20" s="22">
        <v>125342</v>
      </c>
      <c r="O20" s="22">
        <v>81049</v>
      </c>
      <c r="P20" s="22">
        <v>24685</v>
      </c>
      <c r="Q20" s="22">
        <v>15551</v>
      </c>
      <c r="R20" s="22">
        <v>121285</v>
      </c>
      <c r="S20" s="22">
        <v>47818</v>
      </c>
      <c r="T20" s="22">
        <v>137075</v>
      </c>
      <c r="U20" s="22">
        <v>99916</v>
      </c>
      <c r="V20" s="22">
        <v>284809</v>
      </c>
      <c r="W20" s="22">
        <v>653358</v>
      </c>
      <c r="X20" s="22">
        <v>500000</v>
      </c>
      <c r="Y20" s="22">
        <v>153358</v>
      </c>
      <c r="Z20" s="18">
        <v>30.671599999999998</v>
      </c>
      <c r="AA20" s="20">
        <v>500000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30260049</v>
      </c>
      <c r="D26" s="20"/>
      <c r="E26" s="21">
        <v>29406768</v>
      </c>
      <c r="F26" s="22">
        <v>29406768</v>
      </c>
      <c r="G26" s="22">
        <v>11682871</v>
      </c>
      <c r="H26" s="22"/>
      <c r="I26" s="22">
        <v>559593</v>
      </c>
      <c r="J26" s="22">
        <v>12242464</v>
      </c>
      <c r="K26" s="22">
        <v>619335</v>
      </c>
      <c r="L26" s="22">
        <v>437891</v>
      </c>
      <c r="M26" s="22">
        <v>9097436</v>
      </c>
      <c r="N26" s="22">
        <v>10154662</v>
      </c>
      <c r="O26" s="22"/>
      <c r="P26" s="22"/>
      <c r="Q26" s="22">
        <v>7009642</v>
      </c>
      <c r="R26" s="22">
        <v>7009642</v>
      </c>
      <c r="S26" s="22"/>
      <c r="T26" s="22"/>
      <c r="U26" s="22"/>
      <c r="V26" s="22"/>
      <c r="W26" s="22">
        <v>29406768</v>
      </c>
      <c r="X26" s="22">
        <v>29406768</v>
      </c>
      <c r="Y26" s="22"/>
      <c r="Z26" s="23"/>
      <c r="AA26" s="20">
        <v>29406768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303630</v>
      </c>
      <c r="F27" s="22">
        <v>413629</v>
      </c>
      <c r="G27" s="22">
        <v>35256</v>
      </c>
      <c r="H27" s="22">
        <v>35201</v>
      </c>
      <c r="I27" s="22">
        <v>34327</v>
      </c>
      <c r="J27" s="22">
        <v>104784</v>
      </c>
      <c r="K27" s="22">
        <v>34009</v>
      </c>
      <c r="L27" s="22">
        <v>34804</v>
      </c>
      <c r="M27" s="22">
        <v>34003</v>
      </c>
      <c r="N27" s="22">
        <v>102816</v>
      </c>
      <c r="O27" s="22">
        <v>34026</v>
      </c>
      <c r="P27" s="22">
        <v>32125</v>
      </c>
      <c r="Q27" s="22">
        <v>33114</v>
      </c>
      <c r="R27" s="22">
        <v>99265</v>
      </c>
      <c r="S27" s="22">
        <v>33045</v>
      </c>
      <c r="T27" s="22">
        <v>33021</v>
      </c>
      <c r="U27" s="22">
        <v>32488</v>
      </c>
      <c r="V27" s="22">
        <v>98554</v>
      </c>
      <c r="W27" s="22">
        <v>405419</v>
      </c>
      <c r="X27" s="22">
        <v>413629</v>
      </c>
      <c r="Y27" s="22">
        <v>-8210</v>
      </c>
      <c r="Z27" s="23">
        <v>-1.9848704998924156</v>
      </c>
      <c r="AA27" s="20">
        <v>413629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6419663</v>
      </c>
      <c r="D29" s="20"/>
      <c r="E29" s="21">
        <v>7185512</v>
      </c>
      <c r="F29" s="22">
        <v>6585512</v>
      </c>
      <c r="G29" s="22">
        <v>636793</v>
      </c>
      <c r="H29" s="22">
        <v>516762</v>
      </c>
      <c r="I29" s="22">
        <v>497929</v>
      </c>
      <c r="J29" s="22">
        <v>1651484</v>
      </c>
      <c r="K29" s="22">
        <v>288015</v>
      </c>
      <c r="L29" s="22">
        <v>513557</v>
      </c>
      <c r="M29" s="22">
        <v>513656</v>
      </c>
      <c r="N29" s="22">
        <v>1315228</v>
      </c>
      <c r="O29" s="22">
        <v>517222</v>
      </c>
      <c r="P29" s="22">
        <v>498268</v>
      </c>
      <c r="Q29" s="22">
        <v>515081</v>
      </c>
      <c r="R29" s="22">
        <v>1530571</v>
      </c>
      <c r="S29" s="22">
        <v>509715</v>
      </c>
      <c r="T29" s="22">
        <v>509234</v>
      </c>
      <c r="U29" s="22">
        <v>522071</v>
      </c>
      <c r="V29" s="22">
        <v>1541020</v>
      </c>
      <c r="W29" s="22">
        <v>6038303</v>
      </c>
      <c r="X29" s="22">
        <v>6585512</v>
      </c>
      <c r="Y29" s="22">
        <v>-547209</v>
      </c>
      <c r="Z29" s="23">
        <v>-8.3092855954100457</v>
      </c>
      <c r="AA29" s="20">
        <v>6585512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443457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128697281</v>
      </c>
      <c r="D33" s="29">
        <f t="shared" ref="D33:Y33" si="0">SUM(D6:D32)</f>
        <v>0</v>
      </c>
      <c r="E33" s="30">
        <f t="shared" si="0"/>
        <v>131773829</v>
      </c>
      <c r="F33" s="31">
        <f t="shared" si="0"/>
        <v>136083828</v>
      </c>
      <c r="G33" s="31">
        <f t="shared" si="0"/>
        <v>20448090</v>
      </c>
      <c r="H33" s="31">
        <f t="shared" si="0"/>
        <v>8726917</v>
      </c>
      <c r="I33" s="31">
        <f t="shared" si="0"/>
        <v>9627790</v>
      </c>
      <c r="J33" s="31">
        <f t="shared" si="0"/>
        <v>38802797</v>
      </c>
      <c r="K33" s="31">
        <f t="shared" si="0"/>
        <v>9304431</v>
      </c>
      <c r="L33" s="31">
        <f t="shared" si="0"/>
        <v>9362750</v>
      </c>
      <c r="M33" s="31">
        <f t="shared" si="0"/>
        <v>18009325</v>
      </c>
      <c r="N33" s="31">
        <f t="shared" si="0"/>
        <v>36676506</v>
      </c>
      <c r="O33" s="31">
        <f t="shared" si="0"/>
        <v>8914738</v>
      </c>
      <c r="P33" s="31">
        <f t="shared" si="0"/>
        <v>8866840</v>
      </c>
      <c r="Q33" s="31">
        <f t="shared" si="0"/>
        <v>15937438</v>
      </c>
      <c r="R33" s="31">
        <f t="shared" si="0"/>
        <v>33719016</v>
      </c>
      <c r="S33" s="31">
        <f t="shared" si="0"/>
        <v>9072749</v>
      </c>
      <c r="T33" s="31">
        <f t="shared" si="0"/>
        <v>8982827</v>
      </c>
      <c r="U33" s="31">
        <f t="shared" si="0"/>
        <v>8999342</v>
      </c>
      <c r="V33" s="31">
        <f t="shared" si="0"/>
        <v>27054918</v>
      </c>
      <c r="W33" s="31">
        <f t="shared" si="0"/>
        <v>136253237</v>
      </c>
      <c r="X33" s="31">
        <f t="shared" si="0"/>
        <v>136083828</v>
      </c>
      <c r="Y33" s="31">
        <f t="shared" si="0"/>
        <v>169409</v>
      </c>
      <c r="Z33" s="32">
        <f>+IF(X33&lt;&gt;0,+(Y33/X33)*100,0)</f>
        <v>0.12448870853339017</v>
      </c>
      <c r="AA33" s="29">
        <f>SUM(AA6:AA32)</f>
        <v>136083828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41604160</v>
      </c>
      <c r="D35" s="20"/>
      <c r="E35" s="21">
        <v>38607141</v>
      </c>
      <c r="F35" s="22">
        <v>41934658</v>
      </c>
      <c r="G35" s="22">
        <v>2622848</v>
      </c>
      <c r="H35" s="22">
        <v>2581279</v>
      </c>
      <c r="I35" s="22">
        <v>3252173</v>
      </c>
      <c r="J35" s="22">
        <v>8456300</v>
      </c>
      <c r="K35" s="22">
        <v>3325181</v>
      </c>
      <c r="L35" s="22">
        <v>3305145</v>
      </c>
      <c r="M35" s="22">
        <v>3098835</v>
      </c>
      <c r="N35" s="22">
        <v>9729161</v>
      </c>
      <c r="O35" s="22">
        <v>4116911</v>
      </c>
      <c r="P35" s="22">
        <v>3330369</v>
      </c>
      <c r="Q35" s="22">
        <v>3127428</v>
      </c>
      <c r="R35" s="22">
        <v>10574708</v>
      </c>
      <c r="S35" s="22">
        <v>3309991</v>
      </c>
      <c r="T35" s="22">
        <v>3565012</v>
      </c>
      <c r="U35" s="22">
        <v>3261769</v>
      </c>
      <c r="V35" s="22">
        <v>10136772</v>
      </c>
      <c r="W35" s="22">
        <v>38896941</v>
      </c>
      <c r="X35" s="22">
        <v>41934658</v>
      </c>
      <c r="Y35" s="22">
        <v>-3037717</v>
      </c>
      <c r="Z35" s="23">
        <v>-7.2439293531379221</v>
      </c>
      <c r="AA35" s="20">
        <v>41934658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8154495</v>
      </c>
      <c r="D38" s="20"/>
      <c r="E38" s="21">
        <v>10539014</v>
      </c>
      <c r="F38" s="22">
        <v>9579609</v>
      </c>
      <c r="G38" s="22">
        <v>440150</v>
      </c>
      <c r="H38" s="22">
        <v>652665</v>
      </c>
      <c r="I38" s="22">
        <v>411654</v>
      </c>
      <c r="J38" s="22">
        <v>1504469</v>
      </c>
      <c r="K38" s="22">
        <v>810880</v>
      </c>
      <c r="L38" s="22">
        <v>606471</v>
      </c>
      <c r="M38" s="22">
        <v>476790</v>
      </c>
      <c r="N38" s="22">
        <v>1894141</v>
      </c>
      <c r="O38" s="22">
        <v>871120</v>
      </c>
      <c r="P38" s="22">
        <v>613822</v>
      </c>
      <c r="Q38" s="22">
        <v>538654</v>
      </c>
      <c r="R38" s="22">
        <v>2023596</v>
      </c>
      <c r="S38" s="22">
        <v>532130</v>
      </c>
      <c r="T38" s="22">
        <v>803201</v>
      </c>
      <c r="U38" s="22">
        <v>1238339</v>
      </c>
      <c r="V38" s="22">
        <v>2573670</v>
      </c>
      <c r="W38" s="22">
        <v>7995876</v>
      </c>
      <c r="X38" s="22">
        <v>9579609</v>
      </c>
      <c r="Y38" s="22">
        <v>-1583733</v>
      </c>
      <c r="Z38" s="23">
        <v>-16.532334461667485</v>
      </c>
      <c r="AA38" s="20">
        <v>9579609</v>
      </c>
    </row>
    <row r="39" spans="1:27" x14ac:dyDescent="0.25">
      <c r="A39" s="19" t="s">
        <v>65</v>
      </c>
      <c r="B39" s="15" t="s">
        <v>32</v>
      </c>
      <c r="C39" s="20">
        <v>6496239</v>
      </c>
      <c r="D39" s="20"/>
      <c r="E39" s="21">
        <v>2403482</v>
      </c>
      <c r="F39" s="22">
        <v>2403482</v>
      </c>
      <c r="G39" s="22"/>
      <c r="H39" s="22">
        <v>348331</v>
      </c>
      <c r="I39" s="22">
        <v>174165</v>
      </c>
      <c r="J39" s="22">
        <v>522496</v>
      </c>
      <c r="K39" s="22">
        <v>174165</v>
      </c>
      <c r="L39" s="22">
        <v>174165</v>
      </c>
      <c r="M39" s="22">
        <v>174165</v>
      </c>
      <c r="N39" s="22">
        <v>522495</v>
      </c>
      <c r="O39" s="22">
        <v>174165</v>
      </c>
      <c r="P39" s="22">
        <v>174165</v>
      </c>
      <c r="Q39" s="22">
        <v>174165</v>
      </c>
      <c r="R39" s="22">
        <v>522495</v>
      </c>
      <c r="S39" s="22">
        <v>174165</v>
      </c>
      <c r="T39" s="22">
        <v>174165</v>
      </c>
      <c r="U39" s="22"/>
      <c r="V39" s="22">
        <v>348330</v>
      </c>
      <c r="W39" s="22">
        <v>1915816</v>
      </c>
      <c r="X39" s="22">
        <v>2403482</v>
      </c>
      <c r="Y39" s="22">
        <v>-487666</v>
      </c>
      <c r="Z39" s="23">
        <v>-20.28997928838244</v>
      </c>
      <c r="AA39" s="20">
        <v>2403482</v>
      </c>
    </row>
    <row r="40" spans="1:27" x14ac:dyDescent="0.25">
      <c r="A40" s="19" t="s">
        <v>66</v>
      </c>
      <c r="B40" s="15" t="s">
        <v>32</v>
      </c>
      <c r="C40" s="20">
        <v>5298929</v>
      </c>
      <c r="D40" s="20"/>
      <c r="E40" s="21">
        <v>13985064</v>
      </c>
      <c r="F40" s="22">
        <v>13985064</v>
      </c>
      <c r="G40" s="22"/>
      <c r="H40" s="22"/>
      <c r="I40" s="22">
        <v>3140633</v>
      </c>
      <c r="J40" s="22">
        <v>3140633</v>
      </c>
      <c r="K40" s="22">
        <v>1057109</v>
      </c>
      <c r="L40" s="22">
        <v>1016919</v>
      </c>
      <c r="M40" s="22">
        <v>1039104</v>
      </c>
      <c r="N40" s="22">
        <v>3113132</v>
      </c>
      <c r="O40" s="22">
        <v>1038713</v>
      </c>
      <c r="P40" s="22">
        <v>938707</v>
      </c>
      <c r="Q40" s="22">
        <v>1038043</v>
      </c>
      <c r="R40" s="22">
        <v>3015463</v>
      </c>
      <c r="S40" s="22">
        <v>1023515</v>
      </c>
      <c r="T40" s="22">
        <v>1051121</v>
      </c>
      <c r="U40" s="22">
        <v>1114470</v>
      </c>
      <c r="V40" s="22">
        <v>3189106</v>
      </c>
      <c r="W40" s="22">
        <v>12458334</v>
      </c>
      <c r="X40" s="22">
        <v>13985064</v>
      </c>
      <c r="Y40" s="22">
        <v>-1526730</v>
      </c>
      <c r="Z40" s="23">
        <v>-10.91686101686771</v>
      </c>
      <c r="AA40" s="20">
        <v>13985064</v>
      </c>
    </row>
    <row r="41" spans="1:27" x14ac:dyDescent="0.25">
      <c r="A41" s="19" t="s">
        <v>40</v>
      </c>
      <c r="B41" s="15" t="s">
        <v>32</v>
      </c>
      <c r="C41" s="20">
        <v>7918301</v>
      </c>
      <c r="D41" s="20"/>
      <c r="E41" s="21">
        <v>7489524</v>
      </c>
      <c r="F41" s="22">
        <v>7489513</v>
      </c>
      <c r="G41" s="22">
        <v>624126</v>
      </c>
      <c r="H41" s="22">
        <v>624126</v>
      </c>
      <c r="I41" s="22">
        <v>624126</v>
      </c>
      <c r="J41" s="22">
        <v>1872378</v>
      </c>
      <c r="K41" s="22">
        <v>624126</v>
      </c>
      <c r="L41" s="22">
        <v>624126</v>
      </c>
      <c r="M41" s="22">
        <v>624126</v>
      </c>
      <c r="N41" s="22">
        <v>1872378</v>
      </c>
      <c r="O41" s="22">
        <v>624126</v>
      </c>
      <c r="P41" s="22">
        <v>624126</v>
      </c>
      <c r="Q41" s="22">
        <v>624126</v>
      </c>
      <c r="R41" s="22">
        <v>1872378</v>
      </c>
      <c r="S41" s="22">
        <v>624126</v>
      </c>
      <c r="T41" s="22">
        <v>372810</v>
      </c>
      <c r="U41" s="22">
        <v>875442</v>
      </c>
      <c r="V41" s="22">
        <v>1872378</v>
      </c>
      <c r="W41" s="22">
        <v>7489512</v>
      </c>
      <c r="X41" s="22">
        <v>7489513</v>
      </c>
      <c r="Y41" s="22">
        <v>-1</v>
      </c>
      <c r="Z41" s="23"/>
      <c r="AA41" s="20">
        <v>7489513</v>
      </c>
    </row>
    <row r="42" spans="1:27" x14ac:dyDescent="0.25">
      <c r="A42" s="19" t="s">
        <v>67</v>
      </c>
      <c r="B42" s="15" t="s">
        <v>32</v>
      </c>
      <c r="C42" s="20">
        <v>19567503</v>
      </c>
      <c r="D42" s="20"/>
      <c r="E42" s="21">
        <v>30109225</v>
      </c>
      <c r="F42" s="22">
        <v>26532766</v>
      </c>
      <c r="G42" s="22">
        <v>2348</v>
      </c>
      <c r="H42" s="22">
        <v>1739493</v>
      </c>
      <c r="I42" s="22">
        <v>1221640</v>
      </c>
      <c r="J42" s="22">
        <v>2963481</v>
      </c>
      <c r="K42" s="22">
        <v>3548910</v>
      </c>
      <c r="L42" s="22">
        <v>1434571</v>
      </c>
      <c r="M42" s="22">
        <v>1730416</v>
      </c>
      <c r="N42" s="22">
        <v>6713897</v>
      </c>
      <c r="O42" s="22">
        <v>2226845</v>
      </c>
      <c r="P42" s="22">
        <v>1536706</v>
      </c>
      <c r="Q42" s="22">
        <v>744964</v>
      </c>
      <c r="R42" s="22">
        <v>4508515</v>
      </c>
      <c r="S42" s="22">
        <v>2725303</v>
      </c>
      <c r="T42" s="22">
        <v>1748644</v>
      </c>
      <c r="U42" s="22">
        <v>2042304</v>
      </c>
      <c r="V42" s="22">
        <v>6516251</v>
      </c>
      <c r="W42" s="22">
        <v>20702144</v>
      </c>
      <c r="X42" s="22">
        <v>26532766</v>
      </c>
      <c r="Y42" s="22">
        <v>-5830622</v>
      </c>
      <c r="Z42" s="23">
        <v>-21.975175901374172</v>
      </c>
      <c r="AA42" s="20">
        <v>26532766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2247338</v>
      </c>
      <c r="D44" s="20"/>
      <c r="E44" s="21">
        <v>1654812</v>
      </c>
      <c r="F44" s="22">
        <v>2034883</v>
      </c>
      <c r="G44" s="22"/>
      <c r="H44" s="22">
        <v>4264</v>
      </c>
      <c r="I44" s="22">
        <v>74585</v>
      </c>
      <c r="J44" s="22">
        <v>78849</v>
      </c>
      <c r="K44" s="22">
        <v>-14789</v>
      </c>
      <c r="L44" s="22"/>
      <c r="M44" s="22">
        <v>38193</v>
      </c>
      <c r="N44" s="22">
        <v>23404</v>
      </c>
      <c r="O44" s="22">
        <v>14729</v>
      </c>
      <c r="P44" s="22">
        <v>10971</v>
      </c>
      <c r="Q44" s="22">
        <v>2500</v>
      </c>
      <c r="R44" s="22">
        <v>28200</v>
      </c>
      <c r="S44" s="22">
        <v>2147317</v>
      </c>
      <c r="T44" s="22">
        <v>9140</v>
      </c>
      <c r="U44" s="22">
        <v>45093</v>
      </c>
      <c r="V44" s="22">
        <v>2201550</v>
      </c>
      <c r="W44" s="22">
        <v>2332003</v>
      </c>
      <c r="X44" s="22">
        <v>2034883</v>
      </c>
      <c r="Y44" s="22">
        <v>297120</v>
      </c>
      <c r="Z44" s="23">
        <v>14.601330887328656</v>
      </c>
      <c r="AA44" s="20">
        <v>2034883</v>
      </c>
    </row>
    <row r="45" spans="1:27" x14ac:dyDescent="0.25">
      <c r="A45" s="19" t="s">
        <v>70</v>
      </c>
      <c r="B45" s="15" t="s">
        <v>32</v>
      </c>
      <c r="C45" s="20">
        <v>3424799</v>
      </c>
      <c r="D45" s="20"/>
      <c r="E45" s="21">
        <v>3336555</v>
      </c>
      <c r="F45" s="22">
        <v>3266929</v>
      </c>
      <c r="G45" s="22">
        <v>809855</v>
      </c>
      <c r="H45" s="22">
        <v>343820</v>
      </c>
      <c r="I45" s="22">
        <v>249064</v>
      </c>
      <c r="J45" s="22">
        <v>1402739</v>
      </c>
      <c r="K45" s="22">
        <v>191069</v>
      </c>
      <c r="L45" s="22">
        <v>281581</v>
      </c>
      <c r="M45" s="22">
        <v>173345</v>
      </c>
      <c r="N45" s="22">
        <v>645995</v>
      </c>
      <c r="O45" s="22">
        <v>213192</v>
      </c>
      <c r="P45" s="22">
        <v>72810</v>
      </c>
      <c r="Q45" s="22">
        <v>169682</v>
      </c>
      <c r="R45" s="22">
        <v>455684</v>
      </c>
      <c r="S45" s="22">
        <v>108130</v>
      </c>
      <c r="T45" s="22">
        <v>123409</v>
      </c>
      <c r="U45" s="22">
        <v>193887</v>
      </c>
      <c r="V45" s="22">
        <v>425426</v>
      </c>
      <c r="W45" s="22">
        <v>2929844</v>
      </c>
      <c r="X45" s="22">
        <v>3266929</v>
      </c>
      <c r="Y45" s="22">
        <v>-337085</v>
      </c>
      <c r="Z45" s="23">
        <v>-10.318099964829356</v>
      </c>
      <c r="AA45" s="20">
        <v>3266929</v>
      </c>
    </row>
    <row r="46" spans="1:27" x14ac:dyDescent="0.25">
      <c r="A46" s="19" t="s">
        <v>71</v>
      </c>
      <c r="B46" s="15" t="s">
        <v>32</v>
      </c>
      <c r="C46" s="20">
        <v>14869</v>
      </c>
      <c r="D46" s="20"/>
      <c r="E46" s="21"/>
      <c r="F46" s="22">
        <v>239</v>
      </c>
      <c r="G46" s="22"/>
      <c r="H46" s="22"/>
      <c r="I46" s="22"/>
      <c r="J46" s="22"/>
      <c r="K46" s="22">
        <v>237</v>
      </c>
      <c r="L46" s="22"/>
      <c r="M46" s="22"/>
      <c r="N46" s="22">
        <v>237</v>
      </c>
      <c r="O46" s="22"/>
      <c r="P46" s="22"/>
      <c r="Q46" s="22"/>
      <c r="R46" s="22"/>
      <c r="S46" s="22"/>
      <c r="T46" s="22">
        <v>6056</v>
      </c>
      <c r="U46" s="22"/>
      <c r="V46" s="22">
        <v>6056</v>
      </c>
      <c r="W46" s="22">
        <v>6293</v>
      </c>
      <c r="X46" s="22">
        <v>239</v>
      </c>
      <c r="Y46" s="22">
        <v>6054</v>
      </c>
      <c r="Z46" s="23">
        <v>2533.0543933054391</v>
      </c>
      <c r="AA46" s="20">
        <v>239</v>
      </c>
    </row>
    <row r="47" spans="1:27" x14ac:dyDescent="0.25">
      <c r="A47" s="19" t="s">
        <v>72</v>
      </c>
      <c r="B47" s="15" t="s">
        <v>32</v>
      </c>
      <c r="C47" s="20">
        <v>12902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94739535</v>
      </c>
      <c r="D48" s="29">
        <f t="shared" ref="D48:Y48" si="1">SUM(D35:D47)</f>
        <v>0</v>
      </c>
      <c r="E48" s="30">
        <f t="shared" si="1"/>
        <v>108124817</v>
      </c>
      <c r="F48" s="31">
        <f t="shared" si="1"/>
        <v>107227143</v>
      </c>
      <c r="G48" s="31">
        <f t="shared" si="1"/>
        <v>4499327</v>
      </c>
      <c r="H48" s="31">
        <f t="shared" si="1"/>
        <v>6293978</v>
      </c>
      <c r="I48" s="31">
        <f t="shared" si="1"/>
        <v>9148040</v>
      </c>
      <c r="J48" s="31">
        <f t="shared" si="1"/>
        <v>19941345</v>
      </c>
      <c r="K48" s="31">
        <f t="shared" si="1"/>
        <v>9716888</v>
      </c>
      <c r="L48" s="31">
        <f t="shared" si="1"/>
        <v>7442978</v>
      </c>
      <c r="M48" s="31">
        <f t="shared" si="1"/>
        <v>7354974</v>
      </c>
      <c r="N48" s="31">
        <f t="shared" si="1"/>
        <v>24514840</v>
      </c>
      <c r="O48" s="31">
        <f t="shared" si="1"/>
        <v>9279801</v>
      </c>
      <c r="P48" s="31">
        <f t="shared" si="1"/>
        <v>7301676</v>
      </c>
      <c r="Q48" s="31">
        <f t="shared" si="1"/>
        <v>6419562</v>
      </c>
      <c r="R48" s="31">
        <f t="shared" si="1"/>
        <v>23001039</v>
      </c>
      <c r="S48" s="31">
        <f t="shared" si="1"/>
        <v>10644677</v>
      </c>
      <c r="T48" s="31">
        <f t="shared" si="1"/>
        <v>7853558</v>
      </c>
      <c r="U48" s="31">
        <f t="shared" si="1"/>
        <v>8771304</v>
      </c>
      <c r="V48" s="31">
        <f t="shared" si="1"/>
        <v>27269539</v>
      </c>
      <c r="W48" s="31">
        <f t="shared" si="1"/>
        <v>94726763</v>
      </c>
      <c r="X48" s="31">
        <f t="shared" si="1"/>
        <v>107227143</v>
      </c>
      <c r="Y48" s="31">
        <f t="shared" si="1"/>
        <v>-12500380</v>
      </c>
      <c r="Z48" s="32">
        <f>+IF(X48&lt;&gt;0,+(Y48/X48)*100,0)</f>
        <v>-11.65785047541554</v>
      </c>
      <c r="AA48" s="29">
        <f>SUM(AA35:AA47)</f>
        <v>107227143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33957746</v>
      </c>
      <c r="D49" s="39">
        <f t="shared" si="2"/>
        <v>0</v>
      </c>
      <c r="E49" s="40">
        <f t="shared" si="2"/>
        <v>23649012</v>
      </c>
      <c r="F49" s="41">
        <f t="shared" si="2"/>
        <v>28856685</v>
      </c>
      <c r="G49" s="41">
        <f t="shared" si="2"/>
        <v>15948763</v>
      </c>
      <c r="H49" s="41">
        <f t="shared" si="2"/>
        <v>2432939</v>
      </c>
      <c r="I49" s="41">
        <f t="shared" si="2"/>
        <v>479750</v>
      </c>
      <c r="J49" s="41">
        <f t="shared" si="2"/>
        <v>18861452</v>
      </c>
      <c r="K49" s="41">
        <f t="shared" si="2"/>
        <v>-412457</v>
      </c>
      <c r="L49" s="41">
        <f t="shared" si="2"/>
        <v>1919772</v>
      </c>
      <c r="M49" s="41">
        <f t="shared" si="2"/>
        <v>10654351</v>
      </c>
      <c r="N49" s="41">
        <f t="shared" si="2"/>
        <v>12161666</v>
      </c>
      <c r="O49" s="41">
        <f t="shared" si="2"/>
        <v>-365063</v>
      </c>
      <c r="P49" s="41">
        <f t="shared" si="2"/>
        <v>1565164</v>
      </c>
      <c r="Q49" s="41">
        <f t="shared" si="2"/>
        <v>9517876</v>
      </c>
      <c r="R49" s="41">
        <f t="shared" si="2"/>
        <v>10717977</v>
      </c>
      <c r="S49" s="41">
        <f t="shared" si="2"/>
        <v>-1571928</v>
      </c>
      <c r="T49" s="41">
        <f t="shared" si="2"/>
        <v>1129269</v>
      </c>
      <c r="U49" s="41">
        <f t="shared" si="2"/>
        <v>228038</v>
      </c>
      <c r="V49" s="41">
        <f t="shared" si="2"/>
        <v>-214621</v>
      </c>
      <c r="W49" s="41">
        <f t="shared" si="2"/>
        <v>41526474</v>
      </c>
      <c r="X49" s="41">
        <f t="shared" si="2"/>
        <v>28856685</v>
      </c>
      <c r="Y49" s="41">
        <f t="shared" si="2"/>
        <v>12669789</v>
      </c>
      <c r="Z49" s="42">
        <f>+IF(X49&lt;&gt;0,+(Y49/X49)*100,0)</f>
        <v>43.9059060318259</v>
      </c>
      <c r="AA49" s="39">
        <f>+AA33-AA48</f>
        <v>28856685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7623342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1903576</v>
      </c>
      <c r="U50" s="22">
        <v>3255896</v>
      </c>
      <c r="V50" s="22">
        <v>5159472</v>
      </c>
      <c r="W50" s="22">
        <v>5159472</v>
      </c>
      <c r="X50" s="22">
        <v>7623342</v>
      </c>
      <c r="Y50" s="22">
        <v>-2463870</v>
      </c>
      <c r="Z50" s="23">
        <v>-32.320076942632248</v>
      </c>
      <c r="AA50" s="20">
        <v>7623342</v>
      </c>
    </row>
    <row r="51" spans="1:27" x14ac:dyDescent="0.25">
      <c r="A51" s="43" t="s">
        <v>76</v>
      </c>
      <c r="B51" s="15" t="s">
        <v>32</v>
      </c>
      <c r="C51" s="44">
        <v>43478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34001224</v>
      </c>
      <c r="D52" s="48">
        <f t="shared" si="3"/>
        <v>0</v>
      </c>
      <c r="E52" s="49">
        <f t="shared" si="3"/>
        <v>23649012</v>
      </c>
      <c r="F52" s="50">
        <f t="shared" si="3"/>
        <v>36480027</v>
      </c>
      <c r="G52" s="50">
        <f t="shared" si="3"/>
        <v>15948763</v>
      </c>
      <c r="H52" s="50">
        <f t="shared" si="3"/>
        <v>2432939</v>
      </c>
      <c r="I52" s="50">
        <f t="shared" si="3"/>
        <v>479750</v>
      </c>
      <c r="J52" s="50">
        <f t="shared" si="3"/>
        <v>18861452</v>
      </c>
      <c r="K52" s="50">
        <f t="shared" si="3"/>
        <v>-412457</v>
      </c>
      <c r="L52" s="50">
        <f t="shared" si="3"/>
        <v>1919772</v>
      </c>
      <c r="M52" s="50">
        <f t="shared" si="3"/>
        <v>10654351</v>
      </c>
      <c r="N52" s="50">
        <f t="shared" si="3"/>
        <v>12161666</v>
      </c>
      <c r="O52" s="50">
        <f t="shared" si="3"/>
        <v>-365063</v>
      </c>
      <c r="P52" s="50">
        <f t="shared" si="3"/>
        <v>1565164</v>
      </c>
      <c r="Q52" s="50">
        <f t="shared" si="3"/>
        <v>9517876</v>
      </c>
      <c r="R52" s="50">
        <f t="shared" si="3"/>
        <v>10717977</v>
      </c>
      <c r="S52" s="50">
        <f t="shared" si="3"/>
        <v>-1571928</v>
      </c>
      <c r="T52" s="50">
        <f t="shared" si="3"/>
        <v>3032845</v>
      </c>
      <c r="U52" s="50">
        <f t="shared" si="3"/>
        <v>3483934</v>
      </c>
      <c r="V52" s="50">
        <f t="shared" si="3"/>
        <v>4944851</v>
      </c>
      <c r="W52" s="50">
        <f t="shared" si="3"/>
        <v>46685946</v>
      </c>
      <c r="X52" s="50">
        <f t="shared" si="3"/>
        <v>36480027</v>
      </c>
      <c r="Y52" s="50">
        <f t="shared" si="3"/>
        <v>10205919</v>
      </c>
      <c r="Z52" s="51">
        <f>+IF(X52&lt;&gt;0,+(Y52/X52)*100,0)</f>
        <v>27.976730938274798</v>
      </c>
      <c r="AA52" s="48">
        <f>SUM(AA49:AA51)</f>
        <v>36480027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34001224</v>
      </c>
      <c r="D54" s="54">
        <f>+D52-D53</f>
        <v>0</v>
      </c>
      <c r="E54" s="55">
        <f t="shared" si="4"/>
        <v>23649012</v>
      </c>
      <c r="F54" s="56">
        <f t="shared" si="4"/>
        <v>36480027</v>
      </c>
      <c r="G54" s="56">
        <f t="shared" si="4"/>
        <v>15948763</v>
      </c>
      <c r="H54" s="56">
        <f t="shared" si="4"/>
        <v>2432939</v>
      </c>
      <c r="I54" s="56">
        <f t="shared" si="4"/>
        <v>479750</v>
      </c>
      <c r="J54" s="56">
        <f t="shared" si="4"/>
        <v>18861452</v>
      </c>
      <c r="K54" s="56">
        <f t="shared" si="4"/>
        <v>-412457</v>
      </c>
      <c r="L54" s="56">
        <f t="shared" si="4"/>
        <v>1919772</v>
      </c>
      <c r="M54" s="56">
        <f t="shared" si="4"/>
        <v>10654351</v>
      </c>
      <c r="N54" s="56">
        <f t="shared" si="4"/>
        <v>12161666</v>
      </c>
      <c r="O54" s="56">
        <f t="shared" si="4"/>
        <v>-365063</v>
      </c>
      <c r="P54" s="56">
        <f t="shared" si="4"/>
        <v>1565164</v>
      </c>
      <c r="Q54" s="56">
        <f t="shared" si="4"/>
        <v>9517876</v>
      </c>
      <c r="R54" s="56">
        <f t="shared" si="4"/>
        <v>10717977</v>
      </c>
      <c r="S54" s="56">
        <f t="shared" si="4"/>
        <v>-1571928</v>
      </c>
      <c r="T54" s="56">
        <f t="shared" si="4"/>
        <v>3032845</v>
      </c>
      <c r="U54" s="56">
        <f t="shared" si="4"/>
        <v>3483934</v>
      </c>
      <c r="V54" s="56">
        <f t="shared" si="4"/>
        <v>4944851</v>
      </c>
      <c r="W54" s="56">
        <f t="shared" si="4"/>
        <v>46685946</v>
      </c>
      <c r="X54" s="56">
        <f t="shared" si="4"/>
        <v>36480027</v>
      </c>
      <c r="Y54" s="56">
        <f t="shared" si="4"/>
        <v>10205919</v>
      </c>
      <c r="Z54" s="57">
        <f>+IF(X54&lt;&gt;0,+(Y54/X54)*100,0)</f>
        <v>27.976730938274798</v>
      </c>
      <c r="AA54" s="54">
        <f>+AA52-AA53</f>
        <v>36480027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34001224</v>
      </c>
      <c r="D57" s="48">
        <f>SUM(D54:D56)</f>
        <v>0</v>
      </c>
      <c r="E57" s="49">
        <f t="shared" si="5"/>
        <v>23649012</v>
      </c>
      <c r="F57" s="50">
        <f t="shared" si="5"/>
        <v>36480027</v>
      </c>
      <c r="G57" s="50">
        <f t="shared" si="5"/>
        <v>15948763</v>
      </c>
      <c r="H57" s="50">
        <f t="shared" si="5"/>
        <v>2432939</v>
      </c>
      <c r="I57" s="50">
        <f t="shared" si="5"/>
        <v>479750</v>
      </c>
      <c r="J57" s="50">
        <f t="shared" si="5"/>
        <v>18861452</v>
      </c>
      <c r="K57" s="50">
        <f t="shared" si="5"/>
        <v>-412457</v>
      </c>
      <c r="L57" s="50">
        <f t="shared" si="5"/>
        <v>1919772</v>
      </c>
      <c r="M57" s="50">
        <f t="shared" si="5"/>
        <v>10654351</v>
      </c>
      <c r="N57" s="50">
        <f t="shared" si="5"/>
        <v>12161666</v>
      </c>
      <c r="O57" s="50">
        <f t="shared" si="5"/>
        <v>-365063</v>
      </c>
      <c r="P57" s="50">
        <f t="shared" si="5"/>
        <v>1565164</v>
      </c>
      <c r="Q57" s="50">
        <f t="shared" si="5"/>
        <v>9517876</v>
      </c>
      <c r="R57" s="50">
        <f t="shared" si="5"/>
        <v>10717977</v>
      </c>
      <c r="S57" s="50">
        <f t="shared" si="5"/>
        <v>-1571928</v>
      </c>
      <c r="T57" s="50">
        <f t="shared" si="5"/>
        <v>3032845</v>
      </c>
      <c r="U57" s="50">
        <f t="shared" si="5"/>
        <v>3483934</v>
      </c>
      <c r="V57" s="50">
        <f t="shared" si="5"/>
        <v>4944851</v>
      </c>
      <c r="W57" s="50">
        <f t="shared" si="5"/>
        <v>46685946</v>
      </c>
      <c r="X57" s="50">
        <f t="shared" si="5"/>
        <v>36480027</v>
      </c>
      <c r="Y57" s="50">
        <f t="shared" si="5"/>
        <v>10205919</v>
      </c>
      <c r="Z57" s="51">
        <f>+IF(X57&lt;&gt;0,+(Y57/X57)*100,0)</f>
        <v>27.976730938274798</v>
      </c>
      <c r="AA57" s="48">
        <f>SUM(AA54:AA56)</f>
        <v>36480027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34001224</v>
      </c>
      <c r="D60" s="65">
        <f>SUM(D57:D59)</f>
        <v>0</v>
      </c>
      <c r="E60" s="66">
        <f t="shared" si="6"/>
        <v>23649012</v>
      </c>
      <c r="F60" s="67">
        <f t="shared" si="6"/>
        <v>36480027</v>
      </c>
      <c r="G60" s="67">
        <f t="shared" si="6"/>
        <v>15948763</v>
      </c>
      <c r="H60" s="67">
        <f t="shared" si="6"/>
        <v>2432939</v>
      </c>
      <c r="I60" s="67">
        <f t="shared" si="6"/>
        <v>479750</v>
      </c>
      <c r="J60" s="67">
        <f t="shared" si="6"/>
        <v>18861452</v>
      </c>
      <c r="K60" s="67">
        <f t="shared" si="6"/>
        <v>-412457</v>
      </c>
      <c r="L60" s="67">
        <f t="shared" si="6"/>
        <v>1919772</v>
      </c>
      <c r="M60" s="67">
        <f t="shared" si="6"/>
        <v>10654351</v>
      </c>
      <c r="N60" s="67">
        <f t="shared" si="6"/>
        <v>12161666</v>
      </c>
      <c r="O60" s="67">
        <f t="shared" si="6"/>
        <v>-365063</v>
      </c>
      <c r="P60" s="67">
        <f t="shared" si="6"/>
        <v>1565164</v>
      </c>
      <c r="Q60" s="67">
        <f t="shared" si="6"/>
        <v>9517876</v>
      </c>
      <c r="R60" s="67">
        <f t="shared" si="6"/>
        <v>10717977</v>
      </c>
      <c r="S60" s="67">
        <f t="shared" si="6"/>
        <v>-1571928</v>
      </c>
      <c r="T60" s="67">
        <f t="shared" si="6"/>
        <v>3032845</v>
      </c>
      <c r="U60" s="67">
        <f t="shared" si="6"/>
        <v>3483934</v>
      </c>
      <c r="V60" s="67">
        <f t="shared" si="6"/>
        <v>4944851</v>
      </c>
      <c r="W60" s="67">
        <f t="shared" si="6"/>
        <v>46685946</v>
      </c>
      <c r="X60" s="67">
        <f t="shared" si="6"/>
        <v>36480027</v>
      </c>
      <c r="Y60" s="67">
        <f t="shared" si="6"/>
        <v>10205919</v>
      </c>
      <c r="Z60" s="68">
        <f>+IF(X60&lt;&gt;0,+(Y60/X60)*100,0)</f>
        <v>27.976730938274798</v>
      </c>
      <c r="AA60" s="65">
        <f>SUM(AA57:AA59)</f>
        <v>36480027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38063559</v>
      </c>
      <c r="G9" s="22">
        <v>3141512</v>
      </c>
      <c r="H9" s="22">
        <v>3206416</v>
      </c>
      <c r="I9" s="22">
        <v>3187216</v>
      </c>
      <c r="J9" s="22">
        <v>9535144</v>
      </c>
      <c r="K9" s="22">
        <v>3249215</v>
      </c>
      <c r="L9" s="22">
        <v>3203748</v>
      </c>
      <c r="M9" s="22">
        <v>3204119</v>
      </c>
      <c r="N9" s="22">
        <v>9657082</v>
      </c>
      <c r="O9" s="22">
        <v>3230087</v>
      </c>
      <c r="P9" s="22">
        <v>3261270</v>
      </c>
      <c r="Q9" s="22">
        <v>3261677</v>
      </c>
      <c r="R9" s="22">
        <v>9753034</v>
      </c>
      <c r="S9" s="22">
        <v>3262721</v>
      </c>
      <c r="T9" s="22">
        <v>3276307</v>
      </c>
      <c r="U9" s="22">
        <v>3347844</v>
      </c>
      <c r="V9" s="22">
        <v>9886872</v>
      </c>
      <c r="W9" s="22">
        <v>38832132</v>
      </c>
      <c r="X9" s="22">
        <v>38063559</v>
      </c>
      <c r="Y9" s="22">
        <v>768573</v>
      </c>
      <c r="Z9" s="23">
        <v>2.019183229818315</v>
      </c>
      <c r="AA9" s="20">
        <v>38063559</v>
      </c>
    </row>
    <row r="10" spans="1:27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>
        <v>207130</v>
      </c>
      <c r="L10" s="22">
        <v>171337</v>
      </c>
      <c r="M10" s="22">
        <v>130923</v>
      </c>
      <c r="N10" s="22">
        <v>509390</v>
      </c>
      <c r="O10" s="22">
        <v>135282</v>
      </c>
      <c r="P10" s="22">
        <v>316616</v>
      </c>
      <c r="Q10" s="22">
        <v>184840</v>
      </c>
      <c r="R10" s="22">
        <v>636738</v>
      </c>
      <c r="S10" s="22">
        <v>202490</v>
      </c>
      <c r="T10" s="22">
        <v>159354</v>
      </c>
      <c r="U10" s="22">
        <v>165658</v>
      </c>
      <c r="V10" s="22">
        <v>527502</v>
      </c>
      <c r="W10" s="22">
        <v>1977977</v>
      </c>
      <c r="X10" s="22">
        <v>1747941</v>
      </c>
      <c r="Y10" s="22">
        <v>230036</v>
      </c>
      <c r="Z10" s="23">
        <v>13.160398434500935</v>
      </c>
      <c r="AA10" s="20">
        <v>1747941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14172</v>
      </c>
      <c r="D20" s="20"/>
      <c r="E20" s="21">
        <v>14935</v>
      </c>
      <c r="F20" s="22">
        <v>14935</v>
      </c>
      <c r="G20" s="22"/>
      <c r="H20" s="22"/>
      <c r="I20" s="22"/>
      <c r="J20" s="22"/>
      <c r="K20" s="22">
        <v>1373</v>
      </c>
      <c r="L20" s="22">
        <v>3044</v>
      </c>
      <c r="M20" s="22"/>
      <c r="N20" s="22">
        <v>4417</v>
      </c>
      <c r="O20" s="22"/>
      <c r="P20" s="22">
        <v>12838</v>
      </c>
      <c r="Q20" s="22"/>
      <c r="R20" s="22">
        <v>12838</v>
      </c>
      <c r="S20" s="22">
        <v>761</v>
      </c>
      <c r="T20" s="22"/>
      <c r="U20" s="22">
        <v>267</v>
      </c>
      <c r="V20" s="22">
        <v>1028</v>
      </c>
      <c r="W20" s="22">
        <v>18283</v>
      </c>
      <c r="X20" s="22">
        <v>14935</v>
      </c>
      <c r="Y20" s="22">
        <v>3348</v>
      </c>
      <c r="Z20" s="18">
        <v>22.417140944091059</v>
      </c>
      <c r="AA20" s="20">
        <v>14935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18206198</v>
      </c>
      <c r="D26" s="20"/>
      <c r="E26" s="21">
        <v>19662694</v>
      </c>
      <c r="F26" s="22">
        <v>19662694</v>
      </c>
      <c r="G26" s="22">
        <v>8192747</v>
      </c>
      <c r="H26" s="22"/>
      <c r="I26" s="22"/>
      <c r="J26" s="22">
        <v>8192747</v>
      </c>
      <c r="K26" s="22"/>
      <c r="L26" s="22"/>
      <c r="M26" s="22">
        <v>6554274</v>
      </c>
      <c r="N26" s="22">
        <v>6554274</v>
      </c>
      <c r="O26" s="22"/>
      <c r="P26" s="22"/>
      <c r="Q26" s="22">
        <v>4915673</v>
      </c>
      <c r="R26" s="22">
        <v>4915673</v>
      </c>
      <c r="S26" s="22"/>
      <c r="T26" s="22"/>
      <c r="U26" s="22"/>
      <c r="V26" s="22"/>
      <c r="W26" s="22">
        <v>19662694</v>
      </c>
      <c r="X26" s="22">
        <v>19662694</v>
      </c>
      <c r="Y26" s="22"/>
      <c r="Z26" s="23"/>
      <c r="AA26" s="20">
        <v>19662694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3177140</v>
      </c>
      <c r="D29" s="20"/>
      <c r="E29" s="21">
        <v>3368627</v>
      </c>
      <c r="F29" s="22">
        <v>3392447</v>
      </c>
      <c r="G29" s="22">
        <v>283162</v>
      </c>
      <c r="H29" s="22">
        <v>286180</v>
      </c>
      <c r="I29" s="22">
        <v>283341</v>
      </c>
      <c r="J29" s="22">
        <v>852683</v>
      </c>
      <c r="K29" s="22">
        <v>282986</v>
      </c>
      <c r="L29" s="22">
        <v>282100</v>
      </c>
      <c r="M29" s="22">
        <v>281567</v>
      </c>
      <c r="N29" s="22">
        <v>846653</v>
      </c>
      <c r="O29" s="22">
        <v>279616</v>
      </c>
      <c r="P29" s="22">
        <v>279439</v>
      </c>
      <c r="Q29" s="22">
        <v>336565</v>
      </c>
      <c r="R29" s="22">
        <v>895620</v>
      </c>
      <c r="S29" s="22">
        <v>271985</v>
      </c>
      <c r="T29" s="22">
        <v>266840</v>
      </c>
      <c r="U29" s="22">
        <v>230291</v>
      </c>
      <c r="V29" s="22">
        <v>769116</v>
      </c>
      <c r="W29" s="22">
        <v>3364072</v>
      </c>
      <c r="X29" s="22">
        <v>3392447</v>
      </c>
      <c r="Y29" s="22">
        <v>-28375</v>
      </c>
      <c r="Z29" s="23">
        <v>-0.83641689907019923</v>
      </c>
      <c r="AA29" s="20">
        <v>3392447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57789280</v>
      </c>
      <c r="D33" s="29">
        <f t="shared" ref="D33:Y33" si="0">SUM(D6:D32)</f>
        <v>0</v>
      </c>
      <c r="E33" s="30">
        <f t="shared" si="0"/>
        <v>62881576</v>
      </c>
      <c r="F33" s="31">
        <f t="shared" si="0"/>
        <v>62881576</v>
      </c>
      <c r="G33" s="31">
        <f t="shared" si="0"/>
        <v>11617421</v>
      </c>
      <c r="H33" s="31">
        <f t="shared" si="0"/>
        <v>3647690</v>
      </c>
      <c r="I33" s="31">
        <f t="shared" si="0"/>
        <v>3619810</v>
      </c>
      <c r="J33" s="31">
        <f t="shared" si="0"/>
        <v>18884921</v>
      </c>
      <c r="K33" s="31">
        <f t="shared" si="0"/>
        <v>3740704</v>
      </c>
      <c r="L33" s="31">
        <f t="shared" si="0"/>
        <v>3660229</v>
      </c>
      <c r="M33" s="31">
        <f t="shared" si="0"/>
        <v>10170883</v>
      </c>
      <c r="N33" s="31">
        <f t="shared" si="0"/>
        <v>17571816</v>
      </c>
      <c r="O33" s="31">
        <f t="shared" si="0"/>
        <v>3644985</v>
      </c>
      <c r="P33" s="31">
        <f t="shared" si="0"/>
        <v>3870163</v>
      </c>
      <c r="Q33" s="31">
        <f t="shared" si="0"/>
        <v>8698755</v>
      </c>
      <c r="R33" s="31">
        <f t="shared" si="0"/>
        <v>16213903</v>
      </c>
      <c r="S33" s="31">
        <f t="shared" si="0"/>
        <v>3737957</v>
      </c>
      <c r="T33" s="31">
        <f t="shared" si="0"/>
        <v>3702501</v>
      </c>
      <c r="U33" s="31">
        <f t="shared" si="0"/>
        <v>3744060</v>
      </c>
      <c r="V33" s="31">
        <f t="shared" si="0"/>
        <v>11184518</v>
      </c>
      <c r="W33" s="31">
        <f t="shared" si="0"/>
        <v>63855158</v>
      </c>
      <c r="X33" s="31">
        <f t="shared" si="0"/>
        <v>62881576</v>
      </c>
      <c r="Y33" s="31">
        <f t="shared" si="0"/>
        <v>973582</v>
      </c>
      <c r="Z33" s="32">
        <f>+IF(X33&lt;&gt;0,+(Y33/X33)*100,0)</f>
        <v>1.5482786245688245</v>
      </c>
      <c r="AA33" s="29">
        <f>SUM(AA6:AA32)</f>
        <v>62881576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21233689</v>
      </c>
      <c r="D35" s="20"/>
      <c r="E35" s="21">
        <v>23121781</v>
      </c>
      <c r="F35" s="22">
        <v>22956781</v>
      </c>
      <c r="G35" s="22">
        <v>2397466</v>
      </c>
      <c r="H35" s="22">
        <v>668495</v>
      </c>
      <c r="I35" s="22">
        <v>1808598</v>
      </c>
      <c r="J35" s="22">
        <v>4874559</v>
      </c>
      <c r="K35" s="22">
        <v>1705728</v>
      </c>
      <c r="L35" s="22">
        <v>2877929</v>
      </c>
      <c r="M35" s="22">
        <v>1754271</v>
      </c>
      <c r="N35" s="22">
        <v>6337928</v>
      </c>
      <c r="O35" s="22">
        <v>1962126</v>
      </c>
      <c r="P35" s="22">
        <v>1820931</v>
      </c>
      <c r="Q35" s="22">
        <v>1514204</v>
      </c>
      <c r="R35" s="22">
        <v>5297261</v>
      </c>
      <c r="S35" s="22">
        <v>1905434</v>
      </c>
      <c r="T35" s="22">
        <v>1820661</v>
      </c>
      <c r="U35" s="22">
        <v>1735086</v>
      </c>
      <c r="V35" s="22">
        <v>5461181</v>
      </c>
      <c r="W35" s="22">
        <v>21970929</v>
      </c>
      <c r="X35" s="22">
        <v>22956781</v>
      </c>
      <c r="Y35" s="22">
        <v>-985852</v>
      </c>
      <c r="Z35" s="23">
        <v>-4.2943825617363336</v>
      </c>
      <c r="AA35" s="20">
        <v>22956781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4815057</v>
      </c>
      <c r="D38" s="20"/>
      <c r="E38" s="21">
        <v>6442617</v>
      </c>
      <c r="F38" s="22">
        <v>4695119</v>
      </c>
      <c r="G38" s="22">
        <v>417738</v>
      </c>
      <c r="H38" s="22">
        <v>386036</v>
      </c>
      <c r="I38" s="22">
        <v>317178</v>
      </c>
      <c r="J38" s="22">
        <v>1120952</v>
      </c>
      <c r="K38" s="22">
        <v>321543</v>
      </c>
      <c r="L38" s="22">
        <v>359246</v>
      </c>
      <c r="M38" s="22">
        <v>428474</v>
      </c>
      <c r="N38" s="22">
        <v>1109263</v>
      </c>
      <c r="O38" s="22">
        <v>388580</v>
      </c>
      <c r="P38" s="22">
        <v>351846</v>
      </c>
      <c r="Q38" s="22">
        <v>359336</v>
      </c>
      <c r="R38" s="22">
        <v>1099762</v>
      </c>
      <c r="S38" s="22">
        <v>358691</v>
      </c>
      <c r="T38" s="22">
        <v>351309</v>
      </c>
      <c r="U38" s="22">
        <v>294441</v>
      </c>
      <c r="V38" s="22">
        <v>1004441</v>
      </c>
      <c r="W38" s="22">
        <v>4334418</v>
      </c>
      <c r="X38" s="22">
        <v>4695119</v>
      </c>
      <c r="Y38" s="22">
        <v>-360701</v>
      </c>
      <c r="Z38" s="23">
        <v>-7.6824676861225463</v>
      </c>
      <c r="AA38" s="20">
        <v>4695119</v>
      </c>
    </row>
    <row r="39" spans="1:27" x14ac:dyDescent="0.25">
      <c r="A39" s="19" t="s">
        <v>65</v>
      </c>
      <c r="B39" s="15" t="s">
        <v>32</v>
      </c>
      <c r="C39" s="20">
        <v>757686</v>
      </c>
      <c r="D39" s="20"/>
      <c r="E39" s="21">
        <v>131648</v>
      </c>
      <c r="F39" s="22">
        <v>2500909</v>
      </c>
      <c r="G39" s="22">
        <v>679239</v>
      </c>
      <c r="H39" s="22">
        <v>-679239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-658704</v>
      </c>
      <c r="V39" s="22">
        <v>-658704</v>
      </c>
      <c r="W39" s="22">
        <v>-658704</v>
      </c>
      <c r="X39" s="22">
        <v>2500909</v>
      </c>
      <c r="Y39" s="22">
        <v>-3159613</v>
      </c>
      <c r="Z39" s="23">
        <v>-126.33858329111536</v>
      </c>
      <c r="AA39" s="20">
        <v>2500909</v>
      </c>
    </row>
    <row r="40" spans="1:27" x14ac:dyDescent="0.25">
      <c r="A40" s="19" t="s">
        <v>66</v>
      </c>
      <c r="B40" s="15" t="s">
        <v>32</v>
      </c>
      <c r="C40" s="20">
        <v>4089357</v>
      </c>
      <c r="D40" s="20"/>
      <c r="E40" s="21">
        <v>5609483</v>
      </c>
      <c r="F40" s="22">
        <v>4082699</v>
      </c>
      <c r="G40" s="22">
        <v>-50512</v>
      </c>
      <c r="H40" s="22">
        <v>50512</v>
      </c>
      <c r="I40" s="22">
        <v>833055</v>
      </c>
      <c r="J40" s="22">
        <v>833055</v>
      </c>
      <c r="K40" s="22">
        <v>280703</v>
      </c>
      <c r="L40" s="22">
        <v>271637</v>
      </c>
      <c r="M40" s="22">
        <v>280529</v>
      </c>
      <c r="N40" s="22">
        <v>832869</v>
      </c>
      <c r="O40" s="22">
        <v>280530</v>
      </c>
      <c r="P40" s="22">
        <v>253383</v>
      </c>
      <c r="Q40" s="22">
        <v>280529</v>
      </c>
      <c r="R40" s="22">
        <v>814442</v>
      </c>
      <c r="S40" s="22">
        <v>271481</v>
      </c>
      <c r="T40" s="22">
        <v>280529</v>
      </c>
      <c r="U40" s="22">
        <v>271481</v>
      </c>
      <c r="V40" s="22">
        <v>823491</v>
      </c>
      <c r="W40" s="22">
        <v>3303857</v>
      </c>
      <c r="X40" s="22">
        <v>4082699</v>
      </c>
      <c r="Y40" s="22">
        <v>-778842</v>
      </c>
      <c r="Z40" s="23">
        <v>-19.07664513107628</v>
      </c>
      <c r="AA40" s="20">
        <v>4082699</v>
      </c>
    </row>
    <row r="41" spans="1:27" x14ac:dyDescent="0.25">
      <c r="A41" s="19" t="s">
        <v>40</v>
      </c>
      <c r="B41" s="15" t="s">
        <v>32</v>
      </c>
      <c r="C41" s="20">
        <v>5438659</v>
      </c>
      <c r="D41" s="20"/>
      <c r="E41" s="21">
        <v>7797081</v>
      </c>
      <c r="F41" s="22">
        <v>6679780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6679780</v>
      </c>
      <c r="Y41" s="22">
        <v>-6679780</v>
      </c>
      <c r="Z41" s="23">
        <v>-100</v>
      </c>
      <c r="AA41" s="20">
        <v>6679780</v>
      </c>
    </row>
    <row r="42" spans="1:27" x14ac:dyDescent="0.25">
      <c r="A42" s="19" t="s">
        <v>67</v>
      </c>
      <c r="B42" s="15" t="s">
        <v>32</v>
      </c>
      <c r="C42" s="20">
        <v>19838048</v>
      </c>
      <c r="D42" s="20"/>
      <c r="E42" s="21">
        <v>17953890</v>
      </c>
      <c r="F42" s="22">
        <v>20848771</v>
      </c>
      <c r="G42" s="22">
        <v>2317931</v>
      </c>
      <c r="H42" s="22">
        <v>315857</v>
      </c>
      <c r="I42" s="22">
        <v>1487605</v>
      </c>
      <c r="J42" s="22">
        <v>4121393</v>
      </c>
      <c r="K42" s="22">
        <v>1820021</v>
      </c>
      <c r="L42" s="22">
        <v>1825126</v>
      </c>
      <c r="M42" s="22">
        <v>1948188</v>
      </c>
      <c r="N42" s="22">
        <v>5593335</v>
      </c>
      <c r="O42" s="22">
        <v>1959525</v>
      </c>
      <c r="P42" s="22">
        <v>1703616</v>
      </c>
      <c r="Q42" s="22">
        <v>1589672</v>
      </c>
      <c r="R42" s="22">
        <v>5252813</v>
      </c>
      <c r="S42" s="22">
        <v>2170097</v>
      </c>
      <c r="T42" s="22">
        <v>1165100</v>
      </c>
      <c r="U42" s="22">
        <v>2139905</v>
      </c>
      <c r="V42" s="22">
        <v>5475102</v>
      </c>
      <c r="W42" s="22">
        <v>20442643</v>
      </c>
      <c r="X42" s="22">
        <v>20848771</v>
      </c>
      <c r="Y42" s="22">
        <v>-406128</v>
      </c>
      <c r="Z42" s="23">
        <v>-1.9479709379512107</v>
      </c>
      <c r="AA42" s="20">
        <v>20848771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1152174</v>
      </c>
      <c r="D44" s="20"/>
      <c r="E44" s="21">
        <v>1161875</v>
      </c>
      <c r="F44" s="22">
        <v>981857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868239</v>
      </c>
      <c r="Q44" s="22"/>
      <c r="R44" s="22">
        <v>868239</v>
      </c>
      <c r="S44" s="22"/>
      <c r="T44" s="22"/>
      <c r="U44" s="22">
        <v>460931</v>
      </c>
      <c r="V44" s="22">
        <v>460931</v>
      </c>
      <c r="W44" s="22">
        <v>1329170</v>
      </c>
      <c r="X44" s="22">
        <v>981857</v>
      </c>
      <c r="Y44" s="22">
        <v>347313</v>
      </c>
      <c r="Z44" s="23">
        <v>35.373073675698194</v>
      </c>
      <c r="AA44" s="20">
        <v>981857</v>
      </c>
    </row>
    <row r="45" spans="1:27" x14ac:dyDescent="0.25">
      <c r="A45" s="19" t="s">
        <v>70</v>
      </c>
      <c r="B45" s="15" t="s">
        <v>32</v>
      </c>
      <c r="C45" s="20">
        <v>1729102</v>
      </c>
      <c r="D45" s="20"/>
      <c r="E45" s="21">
        <v>2261083</v>
      </c>
      <c r="F45" s="22">
        <v>2023097</v>
      </c>
      <c r="G45" s="22">
        <v>342079</v>
      </c>
      <c r="H45" s="22">
        <v>52600</v>
      </c>
      <c r="I45" s="22">
        <v>173158</v>
      </c>
      <c r="J45" s="22">
        <v>567837</v>
      </c>
      <c r="K45" s="22">
        <v>133599</v>
      </c>
      <c r="L45" s="22">
        <v>184609</v>
      </c>
      <c r="M45" s="22">
        <v>248680</v>
      </c>
      <c r="N45" s="22">
        <v>566888</v>
      </c>
      <c r="O45" s="22">
        <v>174416</v>
      </c>
      <c r="P45" s="22">
        <v>47754</v>
      </c>
      <c r="Q45" s="22">
        <v>85984</v>
      </c>
      <c r="R45" s="22">
        <v>308154</v>
      </c>
      <c r="S45" s="22">
        <v>27421</v>
      </c>
      <c r="T45" s="22">
        <v>83999</v>
      </c>
      <c r="U45" s="22">
        <v>33138</v>
      </c>
      <c r="V45" s="22">
        <v>144558</v>
      </c>
      <c r="W45" s="22">
        <v>1587437</v>
      </c>
      <c r="X45" s="22">
        <v>2023097</v>
      </c>
      <c r="Y45" s="22">
        <v>-435660</v>
      </c>
      <c r="Z45" s="23">
        <v>-21.534311009308997</v>
      </c>
      <c r="AA45" s="20">
        <v>2023097</v>
      </c>
    </row>
    <row r="46" spans="1:27" x14ac:dyDescent="0.25">
      <c r="A46" s="19" t="s">
        <v>71</v>
      </c>
      <c r="B46" s="15" t="s">
        <v>32</v>
      </c>
      <c r="C46" s="20">
        <v>855735</v>
      </c>
      <c r="D46" s="20"/>
      <c r="E46" s="21">
        <v>1043160</v>
      </c>
      <c r="F46" s="22">
        <v>1043160</v>
      </c>
      <c r="G46" s="22"/>
      <c r="H46" s="22"/>
      <c r="I46" s="22"/>
      <c r="J46" s="22"/>
      <c r="K46" s="22"/>
      <c r="L46" s="22">
        <v>3426</v>
      </c>
      <c r="M46" s="22"/>
      <c r="N46" s="22">
        <v>3426</v>
      </c>
      <c r="O46" s="22"/>
      <c r="P46" s="22"/>
      <c r="Q46" s="22"/>
      <c r="R46" s="22"/>
      <c r="S46" s="22"/>
      <c r="T46" s="22"/>
      <c r="U46" s="22"/>
      <c r="V46" s="22"/>
      <c r="W46" s="22">
        <v>3426</v>
      </c>
      <c r="X46" s="22">
        <v>1043160</v>
      </c>
      <c r="Y46" s="22">
        <v>-1039734</v>
      </c>
      <c r="Z46" s="23">
        <v>-99.671574830323252</v>
      </c>
      <c r="AA46" s="20">
        <v>1043160</v>
      </c>
    </row>
    <row r="47" spans="1:27" x14ac:dyDescent="0.25">
      <c r="A47" s="19" t="s">
        <v>72</v>
      </c>
      <c r="B47" s="15" t="s">
        <v>32</v>
      </c>
      <c r="C47" s="20">
        <v>-13360</v>
      </c>
      <c r="D47" s="20"/>
      <c r="E47" s="21">
        <v>36429</v>
      </c>
      <c r="F47" s="22">
        <v>36429</v>
      </c>
      <c r="G47" s="22">
        <v>-13360</v>
      </c>
      <c r="H47" s="22">
        <v>13360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36429</v>
      </c>
      <c r="Y47" s="22">
        <v>-36429</v>
      </c>
      <c r="Z47" s="23">
        <v>-100</v>
      </c>
      <c r="AA47" s="20">
        <v>36429</v>
      </c>
    </row>
    <row r="48" spans="1:27" x14ac:dyDescent="0.25">
      <c r="A48" s="37" t="s">
        <v>73</v>
      </c>
      <c r="B48" s="28" t="s">
        <v>32</v>
      </c>
      <c r="C48" s="29">
        <f>SUM(C35:C47)</f>
        <v>59896147</v>
      </c>
      <c r="D48" s="29">
        <f t="shared" ref="D48:Y48" si="1">SUM(D35:D47)</f>
        <v>0</v>
      </c>
      <c r="E48" s="30">
        <f t="shared" si="1"/>
        <v>65559047</v>
      </c>
      <c r="F48" s="31">
        <f t="shared" si="1"/>
        <v>65848602</v>
      </c>
      <c r="G48" s="31">
        <f t="shared" si="1"/>
        <v>6090581</v>
      </c>
      <c r="H48" s="31">
        <f t="shared" si="1"/>
        <v>807621</v>
      </c>
      <c r="I48" s="31">
        <f t="shared" si="1"/>
        <v>4619594</v>
      </c>
      <c r="J48" s="31">
        <f t="shared" si="1"/>
        <v>11517796</v>
      </c>
      <c r="K48" s="31">
        <f t="shared" si="1"/>
        <v>4261594</v>
      </c>
      <c r="L48" s="31">
        <f t="shared" si="1"/>
        <v>5521973</v>
      </c>
      <c r="M48" s="31">
        <f t="shared" si="1"/>
        <v>4660142</v>
      </c>
      <c r="N48" s="31">
        <f t="shared" si="1"/>
        <v>14443709</v>
      </c>
      <c r="O48" s="31">
        <f t="shared" si="1"/>
        <v>4765177</v>
      </c>
      <c r="P48" s="31">
        <f t="shared" si="1"/>
        <v>5045769</v>
      </c>
      <c r="Q48" s="31">
        <f t="shared" si="1"/>
        <v>3829725</v>
      </c>
      <c r="R48" s="31">
        <f t="shared" si="1"/>
        <v>13640671</v>
      </c>
      <c r="S48" s="31">
        <f t="shared" si="1"/>
        <v>4733124</v>
      </c>
      <c r="T48" s="31">
        <f t="shared" si="1"/>
        <v>3701598</v>
      </c>
      <c r="U48" s="31">
        <f t="shared" si="1"/>
        <v>4276278</v>
      </c>
      <c r="V48" s="31">
        <f t="shared" si="1"/>
        <v>12711000</v>
      </c>
      <c r="W48" s="31">
        <f t="shared" si="1"/>
        <v>52313176</v>
      </c>
      <c r="X48" s="31">
        <f t="shared" si="1"/>
        <v>65848602</v>
      </c>
      <c r="Y48" s="31">
        <f t="shared" si="1"/>
        <v>-13535426</v>
      </c>
      <c r="Z48" s="32">
        <f>+IF(X48&lt;&gt;0,+(Y48/X48)*100,0)</f>
        <v>-20.555373369961597</v>
      </c>
      <c r="AA48" s="29">
        <f>SUM(AA35:AA47)</f>
        <v>65848602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-2106867</v>
      </c>
      <c r="D49" s="39">
        <f t="shared" si="2"/>
        <v>0</v>
      </c>
      <c r="E49" s="40">
        <f t="shared" si="2"/>
        <v>-2677471</v>
      </c>
      <c r="F49" s="41">
        <f t="shared" si="2"/>
        <v>-2967026</v>
      </c>
      <c r="G49" s="41">
        <f t="shared" si="2"/>
        <v>5526840</v>
      </c>
      <c r="H49" s="41">
        <f t="shared" si="2"/>
        <v>2840069</v>
      </c>
      <c r="I49" s="41">
        <f t="shared" si="2"/>
        <v>-999784</v>
      </c>
      <c r="J49" s="41">
        <f t="shared" si="2"/>
        <v>7367125</v>
      </c>
      <c r="K49" s="41">
        <f t="shared" si="2"/>
        <v>-520890</v>
      </c>
      <c r="L49" s="41">
        <f t="shared" si="2"/>
        <v>-1861744</v>
      </c>
      <c r="M49" s="41">
        <f t="shared" si="2"/>
        <v>5510741</v>
      </c>
      <c r="N49" s="41">
        <f t="shared" si="2"/>
        <v>3128107</v>
      </c>
      <c r="O49" s="41">
        <f t="shared" si="2"/>
        <v>-1120192</v>
      </c>
      <c r="P49" s="41">
        <f t="shared" si="2"/>
        <v>-1175606</v>
      </c>
      <c r="Q49" s="41">
        <f t="shared" si="2"/>
        <v>4869030</v>
      </c>
      <c r="R49" s="41">
        <f t="shared" si="2"/>
        <v>2573232</v>
      </c>
      <c r="S49" s="41">
        <f t="shared" si="2"/>
        <v>-995167</v>
      </c>
      <c r="T49" s="41">
        <f t="shared" si="2"/>
        <v>903</v>
      </c>
      <c r="U49" s="41">
        <f t="shared" si="2"/>
        <v>-532218</v>
      </c>
      <c r="V49" s="41">
        <f t="shared" si="2"/>
        <v>-1526482</v>
      </c>
      <c r="W49" s="41">
        <f t="shared" si="2"/>
        <v>11541982</v>
      </c>
      <c r="X49" s="41">
        <f t="shared" si="2"/>
        <v>-2967026</v>
      </c>
      <c r="Y49" s="41">
        <f t="shared" si="2"/>
        <v>14509008</v>
      </c>
      <c r="Z49" s="42">
        <f>+IF(X49&lt;&gt;0,+(Y49/X49)*100,0)</f>
        <v>-489.00845493096455</v>
      </c>
      <c r="AA49" s="39">
        <f>+AA33-AA48</f>
        <v>-2967026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17338000</v>
      </c>
      <c r="F50" s="22">
        <v>15500000</v>
      </c>
      <c r="G50" s="22"/>
      <c r="H50" s="22"/>
      <c r="I50" s="22"/>
      <c r="J50" s="22"/>
      <c r="K50" s="22">
        <v>5406938</v>
      </c>
      <c r="L50" s="22">
        <v>4728111</v>
      </c>
      <c r="M50" s="22">
        <v>2249987</v>
      </c>
      <c r="N50" s="22">
        <v>12385036</v>
      </c>
      <c r="O50" s="22">
        <v>1113627</v>
      </c>
      <c r="P50" s="22">
        <v>1979803</v>
      </c>
      <c r="Q50" s="22">
        <v>81769</v>
      </c>
      <c r="R50" s="22">
        <v>3175199</v>
      </c>
      <c r="S50" s="22">
        <v>253342</v>
      </c>
      <c r="T50" s="22">
        <v>-915543</v>
      </c>
      <c r="U50" s="22">
        <v>601966</v>
      </c>
      <c r="V50" s="22">
        <v>-60235</v>
      </c>
      <c r="W50" s="22">
        <v>15500000</v>
      </c>
      <c r="X50" s="22">
        <v>15500000</v>
      </c>
      <c r="Y50" s="22"/>
      <c r="Z50" s="23"/>
      <c r="AA50" s="20">
        <v>15500000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-2106867</v>
      </c>
      <c r="D52" s="48">
        <f t="shared" si="3"/>
        <v>0</v>
      </c>
      <c r="E52" s="49">
        <f t="shared" si="3"/>
        <v>14660529</v>
      </c>
      <c r="F52" s="50">
        <f t="shared" si="3"/>
        <v>12532974</v>
      </c>
      <c r="G52" s="50">
        <f t="shared" si="3"/>
        <v>5526840</v>
      </c>
      <c r="H52" s="50">
        <f t="shared" si="3"/>
        <v>2840069</v>
      </c>
      <c r="I52" s="50">
        <f t="shared" si="3"/>
        <v>-999784</v>
      </c>
      <c r="J52" s="50">
        <f t="shared" si="3"/>
        <v>7367125</v>
      </c>
      <c r="K52" s="50">
        <f t="shared" si="3"/>
        <v>4886048</v>
      </c>
      <c r="L52" s="50">
        <f t="shared" si="3"/>
        <v>2866367</v>
      </c>
      <c r="M52" s="50">
        <f t="shared" si="3"/>
        <v>7760728</v>
      </c>
      <c r="N52" s="50">
        <f t="shared" si="3"/>
        <v>15513143</v>
      </c>
      <c r="O52" s="50">
        <f t="shared" si="3"/>
        <v>-6565</v>
      </c>
      <c r="P52" s="50">
        <f t="shared" si="3"/>
        <v>804197</v>
      </c>
      <c r="Q52" s="50">
        <f t="shared" si="3"/>
        <v>4950799</v>
      </c>
      <c r="R52" s="50">
        <f t="shared" si="3"/>
        <v>5748431</v>
      </c>
      <c r="S52" s="50">
        <f t="shared" si="3"/>
        <v>-741825</v>
      </c>
      <c r="T52" s="50">
        <f t="shared" si="3"/>
        <v>-914640</v>
      </c>
      <c r="U52" s="50">
        <f t="shared" si="3"/>
        <v>69748</v>
      </c>
      <c r="V52" s="50">
        <f t="shared" si="3"/>
        <v>-1586717</v>
      </c>
      <c r="W52" s="50">
        <f t="shared" si="3"/>
        <v>27041982</v>
      </c>
      <c r="X52" s="50">
        <f t="shared" si="3"/>
        <v>12532974</v>
      </c>
      <c r="Y52" s="50">
        <f t="shared" si="3"/>
        <v>14509008</v>
      </c>
      <c r="Z52" s="51">
        <f>+IF(X52&lt;&gt;0,+(Y52/X52)*100,0)</f>
        <v>115.76668075749619</v>
      </c>
      <c r="AA52" s="48">
        <f>SUM(AA49:AA51)</f>
        <v>12532974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-2106867</v>
      </c>
      <c r="D54" s="54">
        <f>+D52-D53</f>
        <v>0</v>
      </c>
      <c r="E54" s="55">
        <f t="shared" si="4"/>
        <v>14660529</v>
      </c>
      <c r="F54" s="56">
        <f t="shared" si="4"/>
        <v>12532974</v>
      </c>
      <c r="G54" s="56">
        <f t="shared" si="4"/>
        <v>5526840</v>
      </c>
      <c r="H54" s="56">
        <f t="shared" si="4"/>
        <v>2840069</v>
      </c>
      <c r="I54" s="56">
        <f t="shared" si="4"/>
        <v>-999784</v>
      </c>
      <c r="J54" s="56">
        <f t="shared" si="4"/>
        <v>7367125</v>
      </c>
      <c r="K54" s="56">
        <f t="shared" si="4"/>
        <v>4886048</v>
      </c>
      <c r="L54" s="56">
        <f t="shared" si="4"/>
        <v>2866367</v>
      </c>
      <c r="M54" s="56">
        <f t="shared" si="4"/>
        <v>7760728</v>
      </c>
      <c r="N54" s="56">
        <f t="shared" si="4"/>
        <v>15513143</v>
      </c>
      <c r="O54" s="56">
        <f t="shared" si="4"/>
        <v>-6565</v>
      </c>
      <c r="P54" s="56">
        <f t="shared" si="4"/>
        <v>804197</v>
      </c>
      <c r="Q54" s="56">
        <f t="shared" si="4"/>
        <v>4950799</v>
      </c>
      <c r="R54" s="56">
        <f t="shared" si="4"/>
        <v>5748431</v>
      </c>
      <c r="S54" s="56">
        <f t="shared" si="4"/>
        <v>-741825</v>
      </c>
      <c r="T54" s="56">
        <f t="shared" si="4"/>
        <v>-914640</v>
      </c>
      <c r="U54" s="56">
        <f t="shared" si="4"/>
        <v>69748</v>
      </c>
      <c r="V54" s="56">
        <f t="shared" si="4"/>
        <v>-1586717</v>
      </c>
      <c r="W54" s="56">
        <f t="shared" si="4"/>
        <v>27041982</v>
      </c>
      <c r="X54" s="56">
        <f t="shared" si="4"/>
        <v>12532974</v>
      </c>
      <c r="Y54" s="56">
        <f t="shared" si="4"/>
        <v>14509008</v>
      </c>
      <c r="Z54" s="57">
        <f>+IF(X54&lt;&gt;0,+(Y54/X54)*100,0)</f>
        <v>115.76668075749619</v>
      </c>
      <c r="AA54" s="54">
        <f>+AA52-AA53</f>
        <v>12532974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-2106867</v>
      </c>
      <c r="D57" s="48">
        <f>SUM(D54:D56)</f>
        <v>0</v>
      </c>
      <c r="E57" s="49">
        <f t="shared" si="5"/>
        <v>14660529</v>
      </c>
      <c r="F57" s="50">
        <f t="shared" si="5"/>
        <v>12532974</v>
      </c>
      <c r="G57" s="50">
        <f t="shared" si="5"/>
        <v>5526840</v>
      </c>
      <c r="H57" s="50">
        <f t="shared" si="5"/>
        <v>2840069</v>
      </c>
      <c r="I57" s="50">
        <f t="shared" si="5"/>
        <v>-999784</v>
      </c>
      <c r="J57" s="50">
        <f t="shared" si="5"/>
        <v>7367125</v>
      </c>
      <c r="K57" s="50">
        <f t="shared" si="5"/>
        <v>4886048</v>
      </c>
      <c r="L57" s="50">
        <f t="shared" si="5"/>
        <v>2866367</v>
      </c>
      <c r="M57" s="50">
        <f t="shared" si="5"/>
        <v>7760728</v>
      </c>
      <c r="N57" s="50">
        <f t="shared" si="5"/>
        <v>15513143</v>
      </c>
      <c r="O57" s="50">
        <f t="shared" si="5"/>
        <v>-6565</v>
      </c>
      <c r="P57" s="50">
        <f t="shared" si="5"/>
        <v>804197</v>
      </c>
      <c r="Q57" s="50">
        <f t="shared" si="5"/>
        <v>4950799</v>
      </c>
      <c r="R57" s="50">
        <f t="shared" si="5"/>
        <v>5748431</v>
      </c>
      <c r="S57" s="50">
        <f t="shared" si="5"/>
        <v>-741825</v>
      </c>
      <c r="T57" s="50">
        <f t="shared" si="5"/>
        <v>-914640</v>
      </c>
      <c r="U57" s="50">
        <f t="shared" si="5"/>
        <v>69748</v>
      </c>
      <c r="V57" s="50">
        <f t="shared" si="5"/>
        <v>-1586717</v>
      </c>
      <c r="W57" s="50">
        <f t="shared" si="5"/>
        <v>27041982</v>
      </c>
      <c r="X57" s="50">
        <f t="shared" si="5"/>
        <v>12532974</v>
      </c>
      <c r="Y57" s="50">
        <f t="shared" si="5"/>
        <v>14509008</v>
      </c>
      <c r="Z57" s="51">
        <f>+IF(X57&lt;&gt;0,+(Y57/X57)*100,0)</f>
        <v>115.76668075749619</v>
      </c>
      <c r="AA57" s="48">
        <f>SUM(AA54:AA56)</f>
        <v>12532974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-2106867</v>
      </c>
      <c r="D60" s="65">
        <f>SUM(D57:D59)</f>
        <v>0</v>
      </c>
      <c r="E60" s="66">
        <f t="shared" si="6"/>
        <v>14660529</v>
      </c>
      <c r="F60" s="67">
        <f t="shared" si="6"/>
        <v>12532974</v>
      </c>
      <c r="G60" s="67">
        <f t="shared" si="6"/>
        <v>5526840</v>
      </c>
      <c r="H60" s="67">
        <f t="shared" si="6"/>
        <v>2840069</v>
      </c>
      <c r="I60" s="67">
        <f t="shared" si="6"/>
        <v>-999784</v>
      </c>
      <c r="J60" s="67">
        <f t="shared" si="6"/>
        <v>7367125</v>
      </c>
      <c r="K60" s="67">
        <f t="shared" si="6"/>
        <v>4886048</v>
      </c>
      <c r="L60" s="67">
        <f t="shared" si="6"/>
        <v>2866367</v>
      </c>
      <c r="M60" s="67">
        <f t="shared" si="6"/>
        <v>7760728</v>
      </c>
      <c r="N60" s="67">
        <f t="shared" si="6"/>
        <v>15513143</v>
      </c>
      <c r="O60" s="67">
        <f t="shared" si="6"/>
        <v>-6565</v>
      </c>
      <c r="P60" s="67">
        <f t="shared" si="6"/>
        <v>804197</v>
      </c>
      <c r="Q60" s="67">
        <f t="shared" si="6"/>
        <v>4950799</v>
      </c>
      <c r="R60" s="67">
        <f t="shared" si="6"/>
        <v>5748431</v>
      </c>
      <c r="S60" s="67">
        <f t="shared" si="6"/>
        <v>-741825</v>
      </c>
      <c r="T60" s="67">
        <f t="shared" si="6"/>
        <v>-914640</v>
      </c>
      <c r="U60" s="67">
        <f t="shared" si="6"/>
        <v>69748</v>
      </c>
      <c r="V60" s="67">
        <f t="shared" si="6"/>
        <v>-1586717</v>
      </c>
      <c r="W60" s="67">
        <f t="shared" si="6"/>
        <v>27041982</v>
      </c>
      <c r="X60" s="67">
        <f t="shared" si="6"/>
        <v>12532974</v>
      </c>
      <c r="Y60" s="67">
        <f t="shared" si="6"/>
        <v>14509008</v>
      </c>
      <c r="Z60" s="68">
        <f>+IF(X60&lt;&gt;0,+(Y60/X60)*100,0)</f>
        <v>115.76668075749619</v>
      </c>
      <c r="AA60" s="65">
        <f>SUM(AA57:AA59)</f>
        <v>12532974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2126448</v>
      </c>
      <c r="Y9" s="22">
        <v>-2126448</v>
      </c>
      <c r="Z9" s="23">
        <v>-100</v>
      </c>
      <c r="AA9" s="20">
        <v>2126448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1333146</v>
      </c>
      <c r="D20" s="20"/>
      <c r="E20" s="21">
        <v>12000000</v>
      </c>
      <c r="F20" s="22">
        <v>12000000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12000000</v>
      </c>
      <c r="Y20" s="22">
        <v>-12000000</v>
      </c>
      <c r="Z20" s="18">
        <v>-100</v>
      </c>
      <c r="AA20" s="20">
        <v>12000000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1333146</v>
      </c>
      <c r="D33" s="29">
        <f t="shared" ref="D33:Y33" si="0">SUM(D6:D32)</f>
        <v>0</v>
      </c>
      <c r="E33" s="30">
        <f t="shared" si="0"/>
        <v>14126448</v>
      </c>
      <c r="F33" s="31">
        <f t="shared" si="0"/>
        <v>14126448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14126448</v>
      </c>
      <c r="Y33" s="31">
        <f t="shared" si="0"/>
        <v>-14126448</v>
      </c>
      <c r="Z33" s="32">
        <f>+IF(X33&lt;&gt;0,+(Y33/X33)*100,0)</f>
        <v>-100</v>
      </c>
      <c r="AA33" s="29">
        <f>SUM(AA6:AA32)</f>
        <v>14126448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4168</v>
      </c>
      <c r="F40" s="22">
        <v>4168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4168</v>
      </c>
      <c r="Y40" s="22">
        <v>-4168</v>
      </c>
      <c r="Z40" s="23">
        <v>-100</v>
      </c>
      <c r="AA40" s="20">
        <v>4168</v>
      </c>
    </row>
    <row r="41" spans="1:27" x14ac:dyDescent="0.25">
      <c r="A41" s="19" t="s">
        <v>40</v>
      </c>
      <c r="B41" s="15" t="s">
        <v>32</v>
      </c>
      <c r="C41" s="20">
        <v>64957</v>
      </c>
      <c r="D41" s="20"/>
      <c r="E41" s="21">
        <v>12000000</v>
      </c>
      <c r="F41" s="22">
        <v>12000000</v>
      </c>
      <c r="G41" s="22"/>
      <c r="H41" s="22"/>
      <c r="I41" s="22"/>
      <c r="J41" s="22"/>
      <c r="K41" s="22"/>
      <c r="L41" s="22"/>
      <c r="M41" s="22">
        <v>4579456</v>
      </c>
      <c r="N41" s="22">
        <v>4579456</v>
      </c>
      <c r="O41" s="22"/>
      <c r="P41" s="22"/>
      <c r="Q41" s="22"/>
      <c r="R41" s="22"/>
      <c r="S41" s="22"/>
      <c r="T41" s="22"/>
      <c r="U41" s="22">
        <v>5878592</v>
      </c>
      <c r="V41" s="22">
        <v>5878592</v>
      </c>
      <c r="W41" s="22">
        <v>10458048</v>
      </c>
      <c r="X41" s="22">
        <v>12000000</v>
      </c>
      <c r="Y41" s="22">
        <v>-1541952</v>
      </c>
      <c r="Z41" s="23">
        <v>-12.849600000000001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2042005</v>
      </c>
      <c r="F42" s="22">
        <v>2042005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422074</v>
      </c>
      <c r="T42" s="22">
        <v>418050</v>
      </c>
      <c r="U42" s="22">
        <v>833434</v>
      </c>
      <c r="V42" s="22">
        <v>1673558</v>
      </c>
      <c r="W42" s="22">
        <v>1673558</v>
      </c>
      <c r="X42" s="22">
        <v>2042005</v>
      </c>
      <c r="Y42" s="22">
        <v>-368447</v>
      </c>
      <c r="Z42" s="23">
        <v>-18.043393625382894</v>
      </c>
      <c r="AA42" s="20">
        <v>2042005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84445</v>
      </c>
      <c r="F45" s="22">
        <v>84445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84445</v>
      </c>
      <c r="Y45" s="22">
        <v>-84445</v>
      </c>
      <c r="Z45" s="23">
        <v>-100</v>
      </c>
      <c r="AA45" s="20">
        <v>84445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64957</v>
      </c>
      <c r="D48" s="29">
        <f t="shared" ref="D48:Y48" si="1">SUM(D35:D47)</f>
        <v>0</v>
      </c>
      <c r="E48" s="30">
        <f t="shared" si="1"/>
        <v>14130618</v>
      </c>
      <c r="F48" s="31">
        <f t="shared" si="1"/>
        <v>14130618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4579456</v>
      </c>
      <c r="N48" s="31">
        <f t="shared" si="1"/>
        <v>4579456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422074</v>
      </c>
      <c r="T48" s="31">
        <f t="shared" si="1"/>
        <v>418050</v>
      </c>
      <c r="U48" s="31">
        <f t="shared" si="1"/>
        <v>6712026</v>
      </c>
      <c r="V48" s="31">
        <f t="shared" si="1"/>
        <v>7552150</v>
      </c>
      <c r="W48" s="31">
        <f t="shared" si="1"/>
        <v>12131606</v>
      </c>
      <c r="X48" s="31">
        <f t="shared" si="1"/>
        <v>14130618</v>
      </c>
      <c r="Y48" s="31">
        <f t="shared" si="1"/>
        <v>-1999012</v>
      </c>
      <c r="Z48" s="32">
        <f>+IF(X48&lt;&gt;0,+(Y48/X48)*100,0)</f>
        <v>-14.14667072593711</v>
      </c>
      <c r="AA48" s="29">
        <f>SUM(AA35:AA47)</f>
        <v>14130618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1268189</v>
      </c>
      <c r="D49" s="39">
        <f t="shared" si="2"/>
        <v>0</v>
      </c>
      <c r="E49" s="40">
        <f t="shared" si="2"/>
        <v>-4170</v>
      </c>
      <c r="F49" s="41">
        <f t="shared" si="2"/>
        <v>-4170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-4579456</v>
      </c>
      <c r="N49" s="41">
        <f t="shared" si="2"/>
        <v>-4579456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-422074</v>
      </c>
      <c r="T49" s="41">
        <f t="shared" si="2"/>
        <v>-418050</v>
      </c>
      <c r="U49" s="41">
        <f t="shared" si="2"/>
        <v>-6712026</v>
      </c>
      <c r="V49" s="41">
        <f t="shared" si="2"/>
        <v>-7552150</v>
      </c>
      <c r="W49" s="41">
        <f t="shared" si="2"/>
        <v>-12131606</v>
      </c>
      <c r="X49" s="41">
        <f t="shared" si="2"/>
        <v>-4170</v>
      </c>
      <c r="Y49" s="41">
        <f t="shared" si="2"/>
        <v>-12127436</v>
      </c>
      <c r="Z49" s="42">
        <f>+IF(X49&lt;&gt;0,+(Y49/X49)*100,0)</f>
        <v>290825.80335731414</v>
      </c>
      <c r="AA49" s="39">
        <f>+AA33-AA48</f>
        <v>-4170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1268189</v>
      </c>
      <c r="D52" s="48">
        <f t="shared" si="3"/>
        <v>0</v>
      </c>
      <c r="E52" s="49">
        <f t="shared" si="3"/>
        <v>-4170</v>
      </c>
      <c r="F52" s="50">
        <f t="shared" si="3"/>
        <v>-4170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-4579456</v>
      </c>
      <c r="N52" s="50">
        <f t="shared" si="3"/>
        <v>-4579456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-422074</v>
      </c>
      <c r="T52" s="50">
        <f t="shared" si="3"/>
        <v>-418050</v>
      </c>
      <c r="U52" s="50">
        <f t="shared" si="3"/>
        <v>-6712026</v>
      </c>
      <c r="V52" s="50">
        <f t="shared" si="3"/>
        <v>-7552150</v>
      </c>
      <c r="W52" s="50">
        <f t="shared" si="3"/>
        <v>-12131606</v>
      </c>
      <c r="X52" s="50">
        <f t="shared" si="3"/>
        <v>-4170</v>
      </c>
      <c r="Y52" s="50">
        <f t="shared" si="3"/>
        <v>-12127436</v>
      </c>
      <c r="Z52" s="51">
        <f>+IF(X52&lt;&gt;0,+(Y52/X52)*100,0)</f>
        <v>290825.80335731414</v>
      </c>
      <c r="AA52" s="48">
        <f>SUM(AA49:AA51)</f>
        <v>-4170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1268189</v>
      </c>
      <c r="D54" s="54">
        <f>+D52-D53</f>
        <v>0</v>
      </c>
      <c r="E54" s="55">
        <f t="shared" si="4"/>
        <v>-4170</v>
      </c>
      <c r="F54" s="56">
        <f t="shared" si="4"/>
        <v>-4170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-4579456</v>
      </c>
      <c r="N54" s="56">
        <f t="shared" si="4"/>
        <v>-4579456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-422074</v>
      </c>
      <c r="T54" s="56">
        <f t="shared" si="4"/>
        <v>-418050</v>
      </c>
      <c r="U54" s="56">
        <f t="shared" si="4"/>
        <v>-6712026</v>
      </c>
      <c r="V54" s="56">
        <f t="shared" si="4"/>
        <v>-7552150</v>
      </c>
      <c r="W54" s="56">
        <f t="shared" si="4"/>
        <v>-12131606</v>
      </c>
      <c r="X54" s="56">
        <f t="shared" si="4"/>
        <v>-4170</v>
      </c>
      <c r="Y54" s="56">
        <f t="shared" si="4"/>
        <v>-12127436</v>
      </c>
      <c r="Z54" s="57">
        <f>+IF(X54&lt;&gt;0,+(Y54/X54)*100,0)</f>
        <v>290825.80335731414</v>
      </c>
      <c r="AA54" s="54">
        <f>+AA52-AA53</f>
        <v>-4170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1268189</v>
      </c>
      <c r="D57" s="48">
        <f>SUM(D54:D56)</f>
        <v>0</v>
      </c>
      <c r="E57" s="49">
        <f t="shared" si="5"/>
        <v>-4170</v>
      </c>
      <c r="F57" s="50">
        <f t="shared" si="5"/>
        <v>-4170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-4579456</v>
      </c>
      <c r="N57" s="50">
        <f t="shared" si="5"/>
        <v>-4579456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-422074</v>
      </c>
      <c r="T57" s="50">
        <f t="shared" si="5"/>
        <v>-418050</v>
      </c>
      <c r="U57" s="50">
        <f t="shared" si="5"/>
        <v>-6712026</v>
      </c>
      <c r="V57" s="50">
        <f t="shared" si="5"/>
        <v>-7552150</v>
      </c>
      <c r="W57" s="50">
        <f t="shared" si="5"/>
        <v>-12131606</v>
      </c>
      <c r="X57" s="50">
        <f t="shared" si="5"/>
        <v>-4170</v>
      </c>
      <c r="Y57" s="50">
        <f t="shared" si="5"/>
        <v>-12127436</v>
      </c>
      <c r="Z57" s="51">
        <f>+IF(X57&lt;&gt;0,+(Y57/X57)*100,0)</f>
        <v>290825.80335731414</v>
      </c>
      <c r="AA57" s="48">
        <f>SUM(AA54:AA56)</f>
        <v>-4170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1268189</v>
      </c>
      <c r="D60" s="65">
        <f>SUM(D57:D59)</f>
        <v>0</v>
      </c>
      <c r="E60" s="66">
        <f t="shared" si="6"/>
        <v>-4170</v>
      </c>
      <c r="F60" s="67">
        <f t="shared" si="6"/>
        <v>-4170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-4579456</v>
      </c>
      <c r="N60" s="67">
        <f t="shared" si="6"/>
        <v>-4579456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-422074</v>
      </c>
      <c r="T60" s="67">
        <f t="shared" si="6"/>
        <v>-418050</v>
      </c>
      <c r="U60" s="67">
        <f t="shared" si="6"/>
        <v>-6712026</v>
      </c>
      <c r="V60" s="67">
        <f t="shared" si="6"/>
        <v>-7552150</v>
      </c>
      <c r="W60" s="67">
        <f t="shared" si="6"/>
        <v>-12131606</v>
      </c>
      <c r="X60" s="67">
        <f t="shared" si="6"/>
        <v>-4170</v>
      </c>
      <c r="Y60" s="67">
        <f t="shared" si="6"/>
        <v>-12127436</v>
      </c>
      <c r="Z60" s="68">
        <f>+IF(X60&lt;&gt;0,+(Y60/X60)*100,0)</f>
        <v>290825.80335731414</v>
      </c>
      <c r="AA60" s="65">
        <f>SUM(AA57:AA59)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>
        <v>2963256</v>
      </c>
      <c r="L9" s="22">
        <v>2895623</v>
      </c>
      <c r="M9" s="22">
        <v>2846456</v>
      </c>
      <c r="N9" s="22">
        <v>8705335</v>
      </c>
      <c r="O9" s="22">
        <v>3093552</v>
      </c>
      <c r="P9" s="22">
        <v>2918020</v>
      </c>
      <c r="Q9" s="22">
        <v>2820809</v>
      </c>
      <c r="R9" s="22">
        <v>8832381</v>
      </c>
      <c r="S9" s="22">
        <v>2845220</v>
      </c>
      <c r="T9" s="22">
        <v>3966015</v>
      </c>
      <c r="U9" s="22">
        <v>2916601</v>
      </c>
      <c r="V9" s="22">
        <v>9727836</v>
      </c>
      <c r="W9" s="22">
        <v>36133075</v>
      </c>
      <c r="X9" s="22">
        <v>33773623</v>
      </c>
      <c r="Y9" s="22">
        <v>2359452</v>
      </c>
      <c r="Z9" s="23">
        <v>6.9860790475454762</v>
      </c>
      <c r="AA9" s="20">
        <v>33773623</v>
      </c>
    </row>
    <row r="10" spans="1:27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>
        <v>3628</v>
      </c>
      <c r="L10" s="22">
        <v>128926</v>
      </c>
      <c r="M10" s="22">
        <v>5194</v>
      </c>
      <c r="N10" s="22">
        <v>137748</v>
      </c>
      <c r="O10" s="22">
        <v>46062</v>
      </c>
      <c r="P10" s="22">
        <v>16058</v>
      </c>
      <c r="Q10" s="22">
        <v>46249</v>
      </c>
      <c r="R10" s="22">
        <v>108369</v>
      </c>
      <c r="S10" s="22">
        <v>3410</v>
      </c>
      <c r="T10" s="22">
        <v>3853</v>
      </c>
      <c r="U10" s="22">
        <v>44897</v>
      </c>
      <c r="V10" s="22">
        <v>52160</v>
      </c>
      <c r="W10" s="22">
        <v>315944</v>
      </c>
      <c r="X10" s="22">
        <v>122350</v>
      </c>
      <c r="Y10" s="22">
        <v>193594</v>
      </c>
      <c r="Z10" s="23">
        <v>158.22966898242746</v>
      </c>
      <c r="AA10" s="20">
        <v>122350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>
        <v>466869</v>
      </c>
      <c r="L13" s="22">
        <v>477463</v>
      </c>
      <c r="M13" s="22">
        <v>480102</v>
      </c>
      <c r="N13" s="22">
        <v>1424434</v>
      </c>
      <c r="O13" s="22">
        <v>490388</v>
      </c>
      <c r="P13" s="22">
        <v>465211</v>
      </c>
      <c r="Q13" s="22">
        <v>475663</v>
      </c>
      <c r="R13" s="22">
        <v>1431262</v>
      </c>
      <c r="S13" s="22">
        <v>486872</v>
      </c>
      <c r="T13" s="22">
        <v>496566</v>
      </c>
      <c r="U13" s="22">
        <v>461150</v>
      </c>
      <c r="V13" s="22">
        <v>1444588</v>
      </c>
      <c r="W13" s="22">
        <v>5653634</v>
      </c>
      <c r="X13" s="22">
        <v>6463684</v>
      </c>
      <c r="Y13" s="22">
        <v>-810050</v>
      </c>
      <c r="Z13" s="23">
        <v>-12.532326765974327</v>
      </c>
      <c r="AA13" s="20">
        <v>6463684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>
        <v>33522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33522</v>
      </c>
      <c r="Y23" s="22">
        <v>-33522</v>
      </c>
      <c r="Z23" s="23">
        <v>-100</v>
      </c>
      <c r="AA23" s="20">
        <v>33522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425319</v>
      </c>
      <c r="D29" s="20"/>
      <c r="E29" s="21">
        <v>794044</v>
      </c>
      <c r="F29" s="22">
        <v>794044</v>
      </c>
      <c r="G29" s="22">
        <v>37335</v>
      </c>
      <c r="H29" s="22">
        <v>34650</v>
      </c>
      <c r="I29" s="22">
        <v>37335</v>
      </c>
      <c r="J29" s="22">
        <v>109320</v>
      </c>
      <c r="K29" s="22">
        <v>35220</v>
      </c>
      <c r="L29" s="22">
        <v>-13436</v>
      </c>
      <c r="M29" s="22">
        <v>36486</v>
      </c>
      <c r="N29" s="22">
        <v>58270</v>
      </c>
      <c r="O29" s="22">
        <v>36204</v>
      </c>
      <c r="P29" s="22">
        <v>36204</v>
      </c>
      <c r="Q29" s="22">
        <v>36204</v>
      </c>
      <c r="R29" s="22">
        <v>108612</v>
      </c>
      <c r="S29" s="22">
        <v>36015</v>
      </c>
      <c r="T29" s="22">
        <v>36015</v>
      </c>
      <c r="U29" s="22">
        <v>36015</v>
      </c>
      <c r="V29" s="22">
        <v>108045</v>
      </c>
      <c r="W29" s="22">
        <v>384247</v>
      </c>
      <c r="X29" s="22">
        <v>794044</v>
      </c>
      <c r="Y29" s="22">
        <v>-409797</v>
      </c>
      <c r="Z29" s="23">
        <v>-51.608852909914319</v>
      </c>
      <c r="AA29" s="20">
        <v>794044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42475879</v>
      </c>
      <c r="D33" s="29">
        <f t="shared" ref="D33:Y33" si="0">SUM(D6:D32)</f>
        <v>0</v>
      </c>
      <c r="E33" s="30">
        <f t="shared" si="0"/>
        <v>41153701</v>
      </c>
      <c r="F33" s="31">
        <f t="shared" si="0"/>
        <v>41187223</v>
      </c>
      <c r="G33" s="31">
        <f t="shared" si="0"/>
        <v>3472983</v>
      </c>
      <c r="H33" s="31">
        <f t="shared" si="0"/>
        <v>3497578</v>
      </c>
      <c r="I33" s="31">
        <f t="shared" si="0"/>
        <v>3377299</v>
      </c>
      <c r="J33" s="31">
        <f t="shared" si="0"/>
        <v>10347860</v>
      </c>
      <c r="K33" s="31">
        <f t="shared" si="0"/>
        <v>3468973</v>
      </c>
      <c r="L33" s="31">
        <f t="shared" si="0"/>
        <v>3488576</v>
      </c>
      <c r="M33" s="31">
        <f t="shared" si="0"/>
        <v>3368238</v>
      </c>
      <c r="N33" s="31">
        <f t="shared" si="0"/>
        <v>10325787</v>
      </c>
      <c r="O33" s="31">
        <f t="shared" si="0"/>
        <v>3666206</v>
      </c>
      <c r="P33" s="31">
        <f t="shared" si="0"/>
        <v>3435493</v>
      </c>
      <c r="Q33" s="31">
        <f t="shared" si="0"/>
        <v>3378925</v>
      </c>
      <c r="R33" s="31">
        <f t="shared" si="0"/>
        <v>10480624</v>
      </c>
      <c r="S33" s="31">
        <f t="shared" si="0"/>
        <v>3371517</v>
      </c>
      <c r="T33" s="31">
        <f t="shared" si="0"/>
        <v>4502449</v>
      </c>
      <c r="U33" s="31">
        <f t="shared" si="0"/>
        <v>3458663</v>
      </c>
      <c r="V33" s="31">
        <f t="shared" si="0"/>
        <v>11332629</v>
      </c>
      <c r="W33" s="31">
        <f t="shared" si="0"/>
        <v>42486900</v>
      </c>
      <c r="X33" s="31">
        <f t="shared" si="0"/>
        <v>41187223</v>
      </c>
      <c r="Y33" s="31">
        <f t="shared" si="0"/>
        <v>1299677</v>
      </c>
      <c r="Z33" s="32">
        <f>+IF(X33&lt;&gt;0,+(Y33/X33)*100,0)</f>
        <v>3.1555344238673242</v>
      </c>
      <c r="AA33" s="29">
        <f>SUM(AA6:AA32)</f>
        <v>41187223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19462801</v>
      </c>
      <c r="D35" s="20"/>
      <c r="E35" s="21">
        <v>21521804</v>
      </c>
      <c r="F35" s="22">
        <v>21521804</v>
      </c>
      <c r="G35" s="22">
        <v>1493285</v>
      </c>
      <c r="H35" s="22">
        <v>1641131</v>
      </c>
      <c r="I35" s="22">
        <v>2132085</v>
      </c>
      <c r="J35" s="22">
        <v>5266501</v>
      </c>
      <c r="K35" s="22">
        <v>1878379</v>
      </c>
      <c r="L35" s="22">
        <v>1896269</v>
      </c>
      <c r="M35" s="22">
        <v>1866366</v>
      </c>
      <c r="N35" s="22">
        <v>5641014</v>
      </c>
      <c r="O35" s="22">
        <v>2099038</v>
      </c>
      <c r="P35" s="22">
        <v>1845077</v>
      </c>
      <c r="Q35" s="22">
        <v>1847044</v>
      </c>
      <c r="R35" s="22">
        <v>5791159</v>
      </c>
      <c r="S35" s="22">
        <v>1832770</v>
      </c>
      <c r="T35" s="22">
        <v>1952868</v>
      </c>
      <c r="U35" s="22">
        <v>1870510</v>
      </c>
      <c r="V35" s="22">
        <v>5656148</v>
      </c>
      <c r="W35" s="22">
        <v>22354822</v>
      </c>
      <c r="X35" s="22">
        <v>21521804</v>
      </c>
      <c r="Y35" s="22">
        <v>833018</v>
      </c>
      <c r="Z35" s="23">
        <v>3.8705770204021932</v>
      </c>
      <c r="AA35" s="20">
        <v>21521804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3144137</v>
      </c>
      <c r="D38" s="20"/>
      <c r="E38" s="21">
        <v>3278229</v>
      </c>
      <c r="F38" s="22">
        <v>3476077</v>
      </c>
      <c r="G38" s="22">
        <v>703664</v>
      </c>
      <c r="H38" s="22">
        <v>127672</v>
      </c>
      <c r="I38" s="22">
        <v>63445</v>
      </c>
      <c r="J38" s="22">
        <v>894781</v>
      </c>
      <c r="K38" s="22">
        <v>449983</v>
      </c>
      <c r="L38" s="22">
        <v>384122</v>
      </c>
      <c r="M38" s="22">
        <v>101386</v>
      </c>
      <c r="N38" s="22">
        <v>935491</v>
      </c>
      <c r="O38" s="22">
        <v>222646</v>
      </c>
      <c r="P38" s="22">
        <v>244108</v>
      </c>
      <c r="Q38" s="22">
        <v>558384</v>
      </c>
      <c r="R38" s="22">
        <v>1025138</v>
      </c>
      <c r="S38" s="22">
        <v>188182</v>
      </c>
      <c r="T38" s="22">
        <v>144390</v>
      </c>
      <c r="U38" s="22">
        <v>827329</v>
      </c>
      <c r="V38" s="22">
        <v>1159901</v>
      </c>
      <c r="W38" s="22">
        <v>4015311</v>
      </c>
      <c r="X38" s="22">
        <v>3476077</v>
      </c>
      <c r="Y38" s="22">
        <v>539234</v>
      </c>
      <c r="Z38" s="23">
        <v>15.512717353499362</v>
      </c>
      <c r="AA38" s="20">
        <v>3476077</v>
      </c>
    </row>
    <row r="39" spans="1:27" x14ac:dyDescent="0.25">
      <c r="A39" s="19" t="s">
        <v>65</v>
      </c>
      <c r="B39" s="15" t="s">
        <v>32</v>
      </c>
      <c r="C39" s="20">
        <v>-17832626</v>
      </c>
      <c r="D39" s="20"/>
      <c r="E39" s="21">
        <v>12098684</v>
      </c>
      <c r="F39" s="22">
        <v>12098684</v>
      </c>
      <c r="G39" s="22"/>
      <c r="H39" s="22"/>
      <c r="I39" s="22">
        <v>3505652</v>
      </c>
      <c r="J39" s="22">
        <v>3505652</v>
      </c>
      <c r="K39" s="22"/>
      <c r="L39" s="22"/>
      <c r="M39" s="22"/>
      <c r="N39" s="22"/>
      <c r="O39" s="22"/>
      <c r="P39" s="22"/>
      <c r="Q39" s="22"/>
      <c r="R39" s="22"/>
      <c r="S39" s="22">
        <v>5926083</v>
      </c>
      <c r="T39" s="22"/>
      <c r="U39" s="22"/>
      <c r="V39" s="22">
        <v>5926083</v>
      </c>
      <c r="W39" s="22">
        <v>9431735</v>
      </c>
      <c r="X39" s="22">
        <v>12098684</v>
      </c>
      <c r="Y39" s="22">
        <v>-2666949</v>
      </c>
      <c r="Z39" s="23">
        <v>-22.043298262852389</v>
      </c>
      <c r="AA39" s="20">
        <v>12098684</v>
      </c>
    </row>
    <row r="40" spans="1:27" x14ac:dyDescent="0.25">
      <c r="A40" s="19" t="s">
        <v>66</v>
      </c>
      <c r="B40" s="15" t="s">
        <v>32</v>
      </c>
      <c r="C40" s="20">
        <v>1131889</v>
      </c>
      <c r="D40" s="20"/>
      <c r="E40" s="21">
        <v>18552398</v>
      </c>
      <c r="F40" s="22">
        <v>18552398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1093002</v>
      </c>
      <c r="V40" s="22">
        <v>1093002</v>
      </c>
      <c r="W40" s="22">
        <v>1093002</v>
      </c>
      <c r="X40" s="22">
        <v>18552398</v>
      </c>
      <c r="Y40" s="22">
        <v>-17459396</v>
      </c>
      <c r="Z40" s="23">
        <v>-94.108567528575009</v>
      </c>
      <c r="AA40" s="20">
        <v>18552398</v>
      </c>
    </row>
    <row r="41" spans="1:27" x14ac:dyDescent="0.25">
      <c r="A41" s="19" t="s">
        <v>40</v>
      </c>
      <c r="B41" s="15" t="s">
        <v>32</v>
      </c>
      <c r="C41" s="20">
        <v>5166330</v>
      </c>
      <c r="D41" s="20"/>
      <c r="E41" s="21">
        <v>9922548</v>
      </c>
      <c r="F41" s="22">
        <v>9922548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9922548</v>
      </c>
      <c r="Y41" s="22">
        <v>-9922548</v>
      </c>
      <c r="Z41" s="23">
        <v>-100</v>
      </c>
      <c r="AA41" s="20">
        <v>9922548</v>
      </c>
    </row>
    <row r="42" spans="1:27" x14ac:dyDescent="0.25">
      <c r="A42" s="19" t="s">
        <v>67</v>
      </c>
      <c r="B42" s="15" t="s">
        <v>32</v>
      </c>
      <c r="C42" s="20">
        <v>2291972</v>
      </c>
      <c r="D42" s="20"/>
      <c r="E42" s="21">
        <v>3518344</v>
      </c>
      <c r="F42" s="22">
        <v>3562130</v>
      </c>
      <c r="G42" s="22">
        <v>4442</v>
      </c>
      <c r="H42" s="22">
        <v>291155</v>
      </c>
      <c r="I42" s="22">
        <v>317878</v>
      </c>
      <c r="J42" s="22">
        <v>613475</v>
      </c>
      <c r="K42" s="22">
        <v>280046</v>
      </c>
      <c r="L42" s="22">
        <v>191860</v>
      </c>
      <c r="M42" s="22">
        <v>129246</v>
      </c>
      <c r="N42" s="22">
        <v>601152</v>
      </c>
      <c r="O42" s="22">
        <v>247324</v>
      </c>
      <c r="P42" s="22">
        <v>197836</v>
      </c>
      <c r="Q42" s="22">
        <v>450385</v>
      </c>
      <c r="R42" s="22">
        <v>895545</v>
      </c>
      <c r="S42" s="22">
        <v>135350</v>
      </c>
      <c r="T42" s="22">
        <v>196432</v>
      </c>
      <c r="U42" s="22">
        <v>737582</v>
      </c>
      <c r="V42" s="22">
        <v>1069364</v>
      </c>
      <c r="W42" s="22">
        <v>3179536</v>
      </c>
      <c r="X42" s="22">
        <v>3562130</v>
      </c>
      <c r="Y42" s="22">
        <v>-382594</v>
      </c>
      <c r="Z42" s="23">
        <v>-10.740596216308781</v>
      </c>
      <c r="AA42" s="20">
        <v>3562130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44022184</v>
      </c>
      <c r="D44" s="20"/>
      <c r="E44" s="21">
        <v>192414</v>
      </c>
      <c r="F44" s="22">
        <v>192415</v>
      </c>
      <c r="G44" s="22"/>
      <c r="H44" s="22">
        <v>4483</v>
      </c>
      <c r="I44" s="22">
        <v>385</v>
      </c>
      <c r="J44" s="22">
        <v>4868</v>
      </c>
      <c r="K44" s="22">
        <v>952</v>
      </c>
      <c r="L44" s="22">
        <v>5620</v>
      </c>
      <c r="M44" s="22">
        <v>1242</v>
      </c>
      <c r="N44" s="22">
        <v>7814</v>
      </c>
      <c r="O44" s="22"/>
      <c r="P44" s="22">
        <v>2344204</v>
      </c>
      <c r="Q44" s="22">
        <v>13694</v>
      </c>
      <c r="R44" s="22">
        <v>2357898</v>
      </c>
      <c r="S44" s="22">
        <v>1255</v>
      </c>
      <c r="T44" s="22">
        <v>8341</v>
      </c>
      <c r="U44" s="22">
        <v>5798</v>
      </c>
      <c r="V44" s="22">
        <v>15394</v>
      </c>
      <c r="W44" s="22">
        <v>2385974</v>
      </c>
      <c r="X44" s="22">
        <v>192415</v>
      </c>
      <c r="Y44" s="22">
        <v>2193559</v>
      </c>
      <c r="Z44" s="23">
        <v>1140.0145518800509</v>
      </c>
      <c r="AA44" s="20">
        <v>192415</v>
      </c>
    </row>
    <row r="45" spans="1:27" x14ac:dyDescent="0.25">
      <c r="A45" s="19" t="s">
        <v>70</v>
      </c>
      <c r="B45" s="15" t="s">
        <v>32</v>
      </c>
      <c r="C45" s="20">
        <v>4000483</v>
      </c>
      <c r="D45" s="20"/>
      <c r="E45" s="21">
        <v>7567910</v>
      </c>
      <c r="F45" s="22">
        <v>7155232</v>
      </c>
      <c r="G45" s="22">
        <v>225448</v>
      </c>
      <c r="H45" s="22">
        <v>344680</v>
      </c>
      <c r="I45" s="22">
        <v>573547</v>
      </c>
      <c r="J45" s="22">
        <v>1143675</v>
      </c>
      <c r="K45" s="22">
        <v>719211</v>
      </c>
      <c r="L45" s="22">
        <v>618922</v>
      </c>
      <c r="M45" s="22">
        <v>631237</v>
      </c>
      <c r="N45" s="22">
        <v>1969370</v>
      </c>
      <c r="O45" s="22">
        <v>744590</v>
      </c>
      <c r="P45" s="22">
        <v>438055</v>
      </c>
      <c r="Q45" s="22">
        <v>648127</v>
      </c>
      <c r="R45" s="22">
        <v>1830772</v>
      </c>
      <c r="S45" s="22">
        <v>656454</v>
      </c>
      <c r="T45" s="22">
        <v>540163</v>
      </c>
      <c r="U45" s="22">
        <v>482196</v>
      </c>
      <c r="V45" s="22">
        <v>1678813</v>
      </c>
      <c r="W45" s="22">
        <v>6622630</v>
      </c>
      <c r="X45" s="22">
        <v>7155232</v>
      </c>
      <c r="Y45" s="22">
        <v>-532602</v>
      </c>
      <c r="Z45" s="23">
        <v>-7.4435322292834112</v>
      </c>
      <c r="AA45" s="20">
        <v>7155232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61387170</v>
      </c>
      <c r="D48" s="29">
        <f t="shared" ref="D48:Y48" si="1">SUM(D35:D47)</f>
        <v>0</v>
      </c>
      <c r="E48" s="30">
        <f t="shared" si="1"/>
        <v>76652331</v>
      </c>
      <c r="F48" s="31">
        <f t="shared" si="1"/>
        <v>76481288</v>
      </c>
      <c r="G48" s="31">
        <f t="shared" si="1"/>
        <v>2426839</v>
      </c>
      <c r="H48" s="31">
        <f t="shared" si="1"/>
        <v>2409121</v>
      </c>
      <c r="I48" s="31">
        <f t="shared" si="1"/>
        <v>6592992</v>
      </c>
      <c r="J48" s="31">
        <f t="shared" si="1"/>
        <v>11428952</v>
      </c>
      <c r="K48" s="31">
        <f t="shared" si="1"/>
        <v>3328571</v>
      </c>
      <c r="L48" s="31">
        <f t="shared" si="1"/>
        <v>3096793</v>
      </c>
      <c r="M48" s="31">
        <f t="shared" si="1"/>
        <v>2729477</v>
      </c>
      <c r="N48" s="31">
        <f t="shared" si="1"/>
        <v>9154841</v>
      </c>
      <c r="O48" s="31">
        <f t="shared" si="1"/>
        <v>3313598</v>
      </c>
      <c r="P48" s="31">
        <f t="shared" si="1"/>
        <v>5069280</v>
      </c>
      <c r="Q48" s="31">
        <f t="shared" si="1"/>
        <v>3517634</v>
      </c>
      <c r="R48" s="31">
        <f t="shared" si="1"/>
        <v>11900512</v>
      </c>
      <c r="S48" s="31">
        <f t="shared" si="1"/>
        <v>8740094</v>
      </c>
      <c r="T48" s="31">
        <f t="shared" si="1"/>
        <v>2842194</v>
      </c>
      <c r="U48" s="31">
        <f t="shared" si="1"/>
        <v>5016417</v>
      </c>
      <c r="V48" s="31">
        <f t="shared" si="1"/>
        <v>16598705</v>
      </c>
      <c r="W48" s="31">
        <f t="shared" si="1"/>
        <v>49083010</v>
      </c>
      <c r="X48" s="31">
        <f t="shared" si="1"/>
        <v>76481288</v>
      </c>
      <c r="Y48" s="31">
        <f t="shared" si="1"/>
        <v>-27398278</v>
      </c>
      <c r="Z48" s="32">
        <f>+IF(X48&lt;&gt;0,+(Y48/X48)*100,0)</f>
        <v>-35.823504959801411</v>
      </c>
      <c r="AA48" s="29">
        <f>SUM(AA35:AA47)</f>
        <v>76481288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-18911291</v>
      </c>
      <c r="D49" s="39">
        <f t="shared" si="2"/>
        <v>0</v>
      </c>
      <c r="E49" s="40">
        <f t="shared" si="2"/>
        <v>-35498630</v>
      </c>
      <c r="F49" s="41">
        <f t="shared" si="2"/>
        <v>-35294065</v>
      </c>
      <c r="G49" s="41">
        <f t="shared" si="2"/>
        <v>1046144</v>
      </c>
      <c r="H49" s="41">
        <f t="shared" si="2"/>
        <v>1088457</v>
      </c>
      <c r="I49" s="41">
        <f t="shared" si="2"/>
        <v>-3215693</v>
      </c>
      <c r="J49" s="41">
        <f t="shared" si="2"/>
        <v>-1081092</v>
      </c>
      <c r="K49" s="41">
        <f t="shared" si="2"/>
        <v>140402</v>
      </c>
      <c r="L49" s="41">
        <f t="shared" si="2"/>
        <v>391783</v>
      </c>
      <c r="M49" s="41">
        <f t="shared" si="2"/>
        <v>638761</v>
      </c>
      <c r="N49" s="41">
        <f t="shared" si="2"/>
        <v>1170946</v>
      </c>
      <c r="O49" s="41">
        <f t="shared" si="2"/>
        <v>352608</v>
      </c>
      <c r="P49" s="41">
        <f t="shared" si="2"/>
        <v>-1633787</v>
      </c>
      <c r="Q49" s="41">
        <f t="shared" si="2"/>
        <v>-138709</v>
      </c>
      <c r="R49" s="41">
        <f t="shared" si="2"/>
        <v>-1419888</v>
      </c>
      <c r="S49" s="41">
        <f t="shared" si="2"/>
        <v>-5368577</v>
      </c>
      <c r="T49" s="41">
        <f t="shared" si="2"/>
        <v>1660255</v>
      </c>
      <c r="U49" s="41">
        <f t="shared" si="2"/>
        <v>-1557754</v>
      </c>
      <c r="V49" s="41">
        <f t="shared" si="2"/>
        <v>-5266076</v>
      </c>
      <c r="W49" s="41">
        <f t="shared" si="2"/>
        <v>-6596110</v>
      </c>
      <c r="X49" s="41">
        <f t="shared" si="2"/>
        <v>-35294065</v>
      </c>
      <c r="Y49" s="41">
        <f t="shared" si="2"/>
        <v>28697955</v>
      </c>
      <c r="Z49" s="42">
        <f>+IF(X49&lt;&gt;0,+(Y49/X49)*100,0)</f>
        <v>-81.310993788899069</v>
      </c>
      <c r="AA49" s="39">
        <f>+AA33-AA48</f>
        <v>-35294065</v>
      </c>
    </row>
    <row r="50" spans="1:27" x14ac:dyDescent="0.25">
      <c r="A50" s="43" t="s">
        <v>75</v>
      </c>
      <c r="B50" s="15" t="s">
        <v>32</v>
      </c>
      <c r="C50" s="20">
        <v>1421793</v>
      </c>
      <c r="D50" s="20"/>
      <c r="E50" s="21"/>
      <c r="F50" s="22">
        <v>223478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223478</v>
      </c>
      <c r="Y50" s="22">
        <v>-223478</v>
      </c>
      <c r="Z50" s="23">
        <v>-100</v>
      </c>
      <c r="AA50" s="20">
        <v>223478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-17489498</v>
      </c>
      <c r="D52" s="48">
        <f t="shared" si="3"/>
        <v>0</v>
      </c>
      <c r="E52" s="49">
        <f t="shared" si="3"/>
        <v>-35498630</v>
      </c>
      <c r="F52" s="50">
        <f t="shared" si="3"/>
        <v>-35070587</v>
      </c>
      <c r="G52" s="50">
        <f t="shared" si="3"/>
        <v>1046144</v>
      </c>
      <c r="H52" s="50">
        <f t="shared" si="3"/>
        <v>1088457</v>
      </c>
      <c r="I52" s="50">
        <f t="shared" si="3"/>
        <v>-3215693</v>
      </c>
      <c r="J52" s="50">
        <f t="shared" si="3"/>
        <v>-1081092</v>
      </c>
      <c r="K52" s="50">
        <f t="shared" si="3"/>
        <v>140402</v>
      </c>
      <c r="L52" s="50">
        <f t="shared" si="3"/>
        <v>391783</v>
      </c>
      <c r="M52" s="50">
        <f t="shared" si="3"/>
        <v>638761</v>
      </c>
      <c r="N52" s="50">
        <f t="shared" si="3"/>
        <v>1170946</v>
      </c>
      <c r="O52" s="50">
        <f t="shared" si="3"/>
        <v>352608</v>
      </c>
      <c r="P52" s="50">
        <f t="shared" si="3"/>
        <v>-1633787</v>
      </c>
      <c r="Q52" s="50">
        <f t="shared" si="3"/>
        <v>-138709</v>
      </c>
      <c r="R52" s="50">
        <f t="shared" si="3"/>
        <v>-1419888</v>
      </c>
      <c r="S52" s="50">
        <f t="shared" si="3"/>
        <v>-5368577</v>
      </c>
      <c r="T52" s="50">
        <f t="shared" si="3"/>
        <v>1660255</v>
      </c>
      <c r="U52" s="50">
        <f t="shared" si="3"/>
        <v>-1557754</v>
      </c>
      <c r="V52" s="50">
        <f t="shared" si="3"/>
        <v>-5266076</v>
      </c>
      <c r="W52" s="50">
        <f t="shared" si="3"/>
        <v>-6596110</v>
      </c>
      <c r="X52" s="50">
        <f t="shared" si="3"/>
        <v>-35070587</v>
      </c>
      <c r="Y52" s="50">
        <f t="shared" si="3"/>
        <v>28474477</v>
      </c>
      <c r="Z52" s="51">
        <f>+IF(X52&lt;&gt;0,+(Y52/X52)*100,0)</f>
        <v>-81.191903061103602</v>
      </c>
      <c r="AA52" s="48">
        <f>SUM(AA49:AA51)</f>
        <v>-35070587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-17489498</v>
      </c>
      <c r="D54" s="54">
        <f>+D52-D53</f>
        <v>0</v>
      </c>
      <c r="E54" s="55">
        <f t="shared" si="4"/>
        <v>-35498630</v>
      </c>
      <c r="F54" s="56">
        <f t="shared" si="4"/>
        <v>-35070587</v>
      </c>
      <c r="G54" s="56">
        <f t="shared" si="4"/>
        <v>1046144</v>
      </c>
      <c r="H54" s="56">
        <f t="shared" si="4"/>
        <v>1088457</v>
      </c>
      <c r="I54" s="56">
        <f t="shared" si="4"/>
        <v>-3215693</v>
      </c>
      <c r="J54" s="56">
        <f t="shared" si="4"/>
        <v>-1081092</v>
      </c>
      <c r="K54" s="56">
        <f t="shared" si="4"/>
        <v>140402</v>
      </c>
      <c r="L54" s="56">
        <f t="shared" si="4"/>
        <v>391783</v>
      </c>
      <c r="M54" s="56">
        <f t="shared" si="4"/>
        <v>638761</v>
      </c>
      <c r="N54" s="56">
        <f t="shared" si="4"/>
        <v>1170946</v>
      </c>
      <c r="O54" s="56">
        <f t="shared" si="4"/>
        <v>352608</v>
      </c>
      <c r="P54" s="56">
        <f t="shared" si="4"/>
        <v>-1633787</v>
      </c>
      <c r="Q54" s="56">
        <f t="shared" si="4"/>
        <v>-138709</v>
      </c>
      <c r="R54" s="56">
        <f t="shared" si="4"/>
        <v>-1419888</v>
      </c>
      <c r="S54" s="56">
        <f t="shared" si="4"/>
        <v>-5368577</v>
      </c>
      <c r="T54" s="56">
        <f t="shared" si="4"/>
        <v>1660255</v>
      </c>
      <c r="U54" s="56">
        <f t="shared" si="4"/>
        <v>-1557754</v>
      </c>
      <c r="V54" s="56">
        <f t="shared" si="4"/>
        <v>-5266076</v>
      </c>
      <c r="W54" s="56">
        <f t="shared" si="4"/>
        <v>-6596110</v>
      </c>
      <c r="X54" s="56">
        <f t="shared" si="4"/>
        <v>-35070587</v>
      </c>
      <c r="Y54" s="56">
        <f t="shared" si="4"/>
        <v>28474477</v>
      </c>
      <c r="Z54" s="57">
        <f>+IF(X54&lt;&gt;0,+(Y54/X54)*100,0)</f>
        <v>-81.191903061103602</v>
      </c>
      <c r="AA54" s="54">
        <f>+AA52-AA53</f>
        <v>-35070587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-17489498</v>
      </c>
      <c r="D57" s="48">
        <f>SUM(D54:D56)</f>
        <v>0</v>
      </c>
      <c r="E57" s="49">
        <f t="shared" si="5"/>
        <v>-35498630</v>
      </c>
      <c r="F57" s="50">
        <f t="shared" si="5"/>
        <v>-35070587</v>
      </c>
      <c r="G57" s="50">
        <f t="shared" si="5"/>
        <v>1046144</v>
      </c>
      <c r="H57" s="50">
        <f t="shared" si="5"/>
        <v>1088457</v>
      </c>
      <c r="I57" s="50">
        <f t="shared" si="5"/>
        <v>-3215693</v>
      </c>
      <c r="J57" s="50">
        <f t="shared" si="5"/>
        <v>-1081092</v>
      </c>
      <c r="K57" s="50">
        <f t="shared" si="5"/>
        <v>140402</v>
      </c>
      <c r="L57" s="50">
        <f t="shared" si="5"/>
        <v>391783</v>
      </c>
      <c r="M57" s="50">
        <f t="shared" si="5"/>
        <v>638761</v>
      </c>
      <c r="N57" s="50">
        <f t="shared" si="5"/>
        <v>1170946</v>
      </c>
      <c r="O57" s="50">
        <f t="shared" si="5"/>
        <v>352608</v>
      </c>
      <c r="P57" s="50">
        <f t="shared" si="5"/>
        <v>-1633787</v>
      </c>
      <c r="Q57" s="50">
        <f t="shared" si="5"/>
        <v>-138709</v>
      </c>
      <c r="R57" s="50">
        <f t="shared" si="5"/>
        <v>-1419888</v>
      </c>
      <c r="S57" s="50">
        <f t="shared" si="5"/>
        <v>-5368577</v>
      </c>
      <c r="T57" s="50">
        <f t="shared" si="5"/>
        <v>1660255</v>
      </c>
      <c r="U57" s="50">
        <f t="shared" si="5"/>
        <v>-1557754</v>
      </c>
      <c r="V57" s="50">
        <f t="shared" si="5"/>
        <v>-5266076</v>
      </c>
      <c r="W57" s="50">
        <f t="shared" si="5"/>
        <v>-6596110</v>
      </c>
      <c r="X57" s="50">
        <f t="shared" si="5"/>
        <v>-35070587</v>
      </c>
      <c r="Y57" s="50">
        <f t="shared" si="5"/>
        <v>28474477</v>
      </c>
      <c r="Z57" s="51">
        <f>+IF(X57&lt;&gt;0,+(Y57/X57)*100,0)</f>
        <v>-81.191903061103602</v>
      </c>
      <c r="AA57" s="48">
        <f>SUM(AA54:AA56)</f>
        <v>-35070587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-17489498</v>
      </c>
      <c r="D60" s="65">
        <f>SUM(D57:D59)</f>
        <v>0</v>
      </c>
      <c r="E60" s="66">
        <f t="shared" si="6"/>
        <v>-35498630</v>
      </c>
      <c r="F60" s="67">
        <f t="shared" si="6"/>
        <v>-35070587</v>
      </c>
      <c r="G60" s="67">
        <f t="shared" si="6"/>
        <v>1046144</v>
      </c>
      <c r="H60" s="67">
        <f t="shared" si="6"/>
        <v>1088457</v>
      </c>
      <c r="I60" s="67">
        <f t="shared" si="6"/>
        <v>-3215693</v>
      </c>
      <c r="J60" s="67">
        <f t="shared" si="6"/>
        <v>-1081092</v>
      </c>
      <c r="K60" s="67">
        <f t="shared" si="6"/>
        <v>140402</v>
      </c>
      <c r="L60" s="67">
        <f t="shared" si="6"/>
        <v>391783</v>
      </c>
      <c r="M60" s="67">
        <f t="shared" si="6"/>
        <v>638761</v>
      </c>
      <c r="N60" s="67">
        <f t="shared" si="6"/>
        <v>1170946</v>
      </c>
      <c r="O60" s="67">
        <f t="shared" si="6"/>
        <v>352608</v>
      </c>
      <c r="P60" s="67">
        <f t="shared" si="6"/>
        <v>-1633787</v>
      </c>
      <c r="Q60" s="67">
        <f t="shared" si="6"/>
        <v>-138709</v>
      </c>
      <c r="R60" s="67">
        <f t="shared" si="6"/>
        <v>-1419888</v>
      </c>
      <c r="S60" s="67">
        <f t="shared" si="6"/>
        <v>-5368577</v>
      </c>
      <c r="T60" s="67">
        <f t="shared" si="6"/>
        <v>1660255</v>
      </c>
      <c r="U60" s="67">
        <f t="shared" si="6"/>
        <v>-1557754</v>
      </c>
      <c r="V60" s="67">
        <f t="shared" si="6"/>
        <v>-5266076</v>
      </c>
      <c r="W60" s="67">
        <f t="shared" si="6"/>
        <v>-6596110</v>
      </c>
      <c r="X60" s="67">
        <f t="shared" si="6"/>
        <v>-35070587</v>
      </c>
      <c r="Y60" s="67">
        <f t="shared" si="6"/>
        <v>28474477</v>
      </c>
      <c r="Z60" s="68">
        <f>+IF(X60&lt;&gt;0,+(Y60/X60)*100,0)</f>
        <v>-81.191903061103602</v>
      </c>
      <c r="AA60" s="65">
        <f>SUM(AA57:AA59)</f>
        <v>-35070587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186910368</v>
      </c>
      <c r="G9" s="22">
        <v>15501727</v>
      </c>
      <c r="H9" s="22">
        <v>15516591</v>
      </c>
      <c r="I9" s="22">
        <v>15495131</v>
      </c>
      <c r="J9" s="22">
        <v>46513449</v>
      </c>
      <c r="K9" s="22">
        <v>15449832</v>
      </c>
      <c r="L9" s="22">
        <v>15550406</v>
      </c>
      <c r="M9" s="22">
        <v>15514877</v>
      </c>
      <c r="N9" s="22">
        <v>46515115</v>
      </c>
      <c r="O9" s="22">
        <v>15456225</v>
      </c>
      <c r="P9" s="22">
        <v>15564977</v>
      </c>
      <c r="Q9" s="22">
        <v>15966092</v>
      </c>
      <c r="R9" s="22">
        <v>46987294</v>
      </c>
      <c r="S9" s="22">
        <v>15741061</v>
      </c>
      <c r="T9" s="22">
        <v>15747564</v>
      </c>
      <c r="U9" s="22">
        <v>15681311</v>
      </c>
      <c r="V9" s="22">
        <v>47169936</v>
      </c>
      <c r="W9" s="22">
        <v>187185794</v>
      </c>
      <c r="X9" s="22">
        <v>186910368</v>
      </c>
      <c r="Y9" s="22">
        <v>275426</v>
      </c>
      <c r="Z9" s="23">
        <v>0.14735726163676485</v>
      </c>
      <c r="AA9" s="20">
        <v>186910368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>
        <v>495823</v>
      </c>
      <c r="L13" s="22">
        <v>502674</v>
      </c>
      <c r="M13" s="22">
        <v>503579</v>
      </c>
      <c r="N13" s="22">
        <v>1502076</v>
      </c>
      <c r="O13" s="22">
        <v>487382</v>
      </c>
      <c r="P13" s="22">
        <v>499445</v>
      </c>
      <c r="Q13" s="22">
        <v>495094</v>
      </c>
      <c r="R13" s="22">
        <v>1481921</v>
      </c>
      <c r="S13" s="22">
        <v>504078</v>
      </c>
      <c r="T13" s="22">
        <v>509209</v>
      </c>
      <c r="U13" s="22">
        <v>495414</v>
      </c>
      <c r="V13" s="22">
        <v>1508701</v>
      </c>
      <c r="W13" s="22">
        <v>6018627</v>
      </c>
      <c r="X13" s="22">
        <v>5267670</v>
      </c>
      <c r="Y13" s="22">
        <v>750957</v>
      </c>
      <c r="Z13" s="23">
        <v>14.255961364322367</v>
      </c>
      <c r="AA13" s="20">
        <v>5267670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58221487</v>
      </c>
      <c r="D26" s="20"/>
      <c r="E26" s="21">
        <v>59407566</v>
      </c>
      <c r="F26" s="22">
        <v>59407566</v>
      </c>
      <c r="G26" s="22"/>
      <c r="H26" s="22"/>
      <c r="I26" s="22"/>
      <c r="J26" s="22"/>
      <c r="K26" s="22">
        <v>26472153</v>
      </c>
      <c r="L26" s="22"/>
      <c r="M26" s="22">
        <v>21177303</v>
      </c>
      <c r="N26" s="22">
        <v>47649456</v>
      </c>
      <c r="O26" s="22"/>
      <c r="P26" s="22"/>
      <c r="Q26" s="22">
        <v>11758110</v>
      </c>
      <c r="R26" s="22">
        <v>11758110</v>
      </c>
      <c r="S26" s="22"/>
      <c r="T26" s="22"/>
      <c r="U26" s="22"/>
      <c r="V26" s="22"/>
      <c r="W26" s="22">
        <v>59407566</v>
      </c>
      <c r="X26" s="22">
        <v>59407566</v>
      </c>
      <c r="Y26" s="22"/>
      <c r="Z26" s="23"/>
      <c r="AA26" s="20">
        <v>59407566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237793710</v>
      </c>
      <c r="D33" s="29">
        <f t="shared" ref="D33:Y33" si="0">SUM(D6:D32)</f>
        <v>0</v>
      </c>
      <c r="E33" s="30">
        <f t="shared" si="0"/>
        <v>249712078</v>
      </c>
      <c r="F33" s="31">
        <f t="shared" si="0"/>
        <v>251585604</v>
      </c>
      <c r="G33" s="31">
        <f t="shared" si="0"/>
        <v>16012234</v>
      </c>
      <c r="H33" s="31">
        <f t="shared" si="0"/>
        <v>16021181</v>
      </c>
      <c r="I33" s="31">
        <f t="shared" si="0"/>
        <v>16005963</v>
      </c>
      <c r="J33" s="31">
        <f t="shared" si="0"/>
        <v>48039378</v>
      </c>
      <c r="K33" s="31">
        <f t="shared" si="0"/>
        <v>42417808</v>
      </c>
      <c r="L33" s="31">
        <f t="shared" si="0"/>
        <v>16053080</v>
      </c>
      <c r="M33" s="31">
        <f t="shared" si="0"/>
        <v>37195759</v>
      </c>
      <c r="N33" s="31">
        <f t="shared" si="0"/>
        <v>95666647</v>
      </c>
      <c r="O33" s="31">
        <f t="shared" si="0"/>
        <v>15943607</v>
      </c>
      <c r="P33" s="31">
        <f t="shared" si="0"/>
        <v>16064422</v>
      </c>
      <c r="Q33" s="31">
        <f t="shared" si="0"/>
        <v>28219296</v>
      </c>
      <c r="R33" s="31">
        <f t="shared" si="0"/>
        <v>60227325</v>
      </c>
      <c r="S33" s="31">
        <f t="shared" si="0"/>
        <v>16245139</v>
      </c>
      <c r="T33" s="31">
        <f t="shared" si="0"/>
        <v>16256773</v>
      </c>
      <c r="U33" s="31">
        <f t="shared" si="0"/>
        <v>16176725</v>
      </c>
      <c r="V33" s="31">
        <f t="shared" si="0"/>
        <v>48678637</v>
      </c>
      <c r="W33" s="31">
        <f t="shared" si="0"/>
        <v>252611987</v>
      </c>
      <c r="X33" s="31">
        <f t="shared" si="0"/>
        <v>251585604</v>
      </c>
      <c r="Y33" s="31">
        <f t="shared" si="0"/>
        <v>1026383</v>
      </c>
      <c r="Z33" s="32">
        <f>+IF(X33&lt;&gt;0,+(Y33/X33)*100,0)</f>
        <v>0.40796571174239366</v>
      </c>
      <c r="AA33" s="29">
        <f>SUM(AA6:AA32)</f>
        <v>251585604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35798452</v>
      </c>
      <c r="D35" s="20"/>
      <c r="E35" s="21">
        <v>38811008</v>
      </c>
      <c r="F35" s="22">
        <v>38563963</v>
      </c>
      <c r="G35" s="22">
        <v>2833749</v>
      </c>
      <c r="H35" s="22">
        <v>2611768</v>
      </c>
      <c r="I35" s="22">
        <v>3027905</v>
      </c>
      <c r="J35" s="22">
        <v>8473422</v>
      </c>
      <c r="K35" s="22">
        <v>2904253</v>
      </c>
      <c r="L35" s="22">
        <v>4463931</v>
      </c>
      <c r="M35" s="22">
        <v>2981498</v>
      </c>
      <c r="N35" s="22">
        <v>10349682</v>
      </c>
      <c r="O35" s="22">
        <v>2882852</v>
      </c>
      <c r="P35" s="22">
        <v>2743341</v>
      </c>
      <c r="Q35" s="22">
        <v>2915183</v>
      </c>
      <c r="R35" s="22">
        <v>8541376</v>
      </c>
      <c r="S35" s="22">
        <v>2831094</v>
      </c>
      <c r="T35" s="22">
        <v>2772698</v>
      </c>
      <c r="U35" s="22">
        <v>2958658</v>
      </c>
      <c r="V35" s="22">
        <v>8562450</v>
      </c>
      <c r="W35" s="22">
        <v>35926930</v>
      </c>
      <c r="X35" s="22">
        <v>38563963</v>
      </c>
      <c r="Y35" s="22">
        <v>-2637033</v>
      </c>
      <c r="Z35" s="23">
        <v>-6.8380757444456624</v>
      </c>
      <c r="AA35" s="20">
        <v>38563963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2347128</v>
      </c>
      <c r="D38" s="20"/>
      <c r="E38" s="21">
        <v>1995716</v>
      </c>
      <c r="F38" s="22">
        <v>3621423</v>
      </c>
      <c r="G38" s="22">
        <v>225546</v>
      </c>
      <c r="H38" s="22">
        <v>262619</v>
      </c>
      <c r="I38" s="22">
        <v>191577</v>
      </c>
      <c r="J38" s="22">
        <v>679742</v>
      </c>
      <c r="K38" s="22">
        <v>259034</v>
      </c>
      <c r="L38" s="22">
        <v>304136</v>
      </c>
      <c r="M38" s="22">
        <v>230099</v>
      </c>
      <c r="N38" s="22">
        <v>793269</v>
      </c>
      <c r="O38" s="22">
        <v>250465</v>
      </c>
      <c r="P38" s="22">
        <v>267936</v>
      </c>
      <c r="Q38" s="22">
        <v>189397</v>
      </c>
      <c r="R38" s="22">
        <v>707798</v>
      </c>
      <c r="S38" s="22">
        <v>388070</v>
      </c>
      <c r="T38" s="22">
        <v>387084</v>
      </c>
      <c r="U38" s="22">
        <v>249219</v>
      </c>
      <c r="V38" s="22">
        <v>1024373</v>
      </c>
      <c r="W38" s="22">
        <v>3205182</v>
      </c>
      <c r="X38" s="22">
        <v>3621423</v>
      </c>
      <c r="Y38" s="22">
        <v>-416241</v>
      </c>
      <c r="Z38" s="23">
        <v>-11.493852002375862</v>
      </c>
      <c r="AA38" s="20">
        <v>3621423</v>
      </c>
    </row>
    <row r="39" spans="1:27" x14ac:dyDescent="0.25">
      <c r="A39" s="19" t="s">
        <v>65</v>
      </c>
      <c r="B39" s="15" t="s">
        <v>32</v>
      </c>
      <c r="C39" s="20">
        <v>6415273</v>
      </c>
      <c r="D39" s="20"/>
      <c r="E39" s="21">
        <v>9521973</v>
      </c>
      <c r="F39" s="22">
        <v>7401474</v>
      </c>
      <c r="G39" s="22">
        <v>616790</v>
      </c>
      <c r="H39" s="22">
        <v>616790</v>
      </c>
      <c r="I39" s="22">
        <v>616790</v>
      </c>
      <c r="J39" s="22">
        <v>1850370</v>
      </c>
      <c r="K39" s="22">
        <v>616790</v>
      </c>
      <c r="L39" s="22">
        <v>616790</v>
      </c>
      <c r="M39" s="22">
        <v>616790</v>
      </c>
      <c r="N39" s="22">
        <v>1850370</v>
      </c>
      <c r="O39" s="22">
        <v>616790</v>
      </c>
      <c r="P39" s="22">
        <v>1656790</v>
      </c>
      <c r="Q39" s="22">
        <v>1656789</v>
      </c>
      <c r="R39" s="22">
        <v>3930369</v>
      </c>
      <c r="S39" s="22">
        <v>1656789</v>
      </c>
      <c r="T39" s="22">
        <v>1656789</v>
      </c>
      <c r="U39" s="22">
        <v>1656787</v>
      </c>
      <c r="V39" s="22">
        <v>4970365</v>
      </c>
      <c r="W39" s="22">
        <v>12601474</v>
      </c>
      <c r="X39" s="22">
        <v>7401474</v>
      </c>
      <c r="Y39" s="22">
        <v>5200000</v>
      </c>
      <c r="Z39" s="23">
        <v>70.256275979622444</v>
      </c>
      <c r="AA39" s="20">
        <v>7401474</v>
      </c>
    </row>
    <row r="40" spans="1:27" x14ac:dyDescent="0.25">
      <c r="A40" s="19" t="s">
        <v>66</v>
      </c>
      <c r="B40" s="15" t="s">
        <v>32</v>
      </c>
      <c r="C40" s="20">
        <v>11347177</v>
      </c>
      <c r="D40" s="20"/>
      <c r="E40" s="21">
        <v>9943522</v>
      </c>
      <c r="F40" s="22">
        <v>10079463</v>
      </c>
      <c r="G40" s="22"/>
      <c r="H40" s="22">
        <v>1657256</v>
      </c>
      <c r="I40" s="22">
        <v>828628</v>
      </c>
      <c r="J40" s="22">
        <v>2485884</v>
      </c>
      <c r="K40" s="22">
        <v>873939</v>
      </c>
      <c r="L40" s="22">
        <v>839955</v>
      </c>
      <c r="M40" s="22">
        <v>839955</v>
      </c>
      <c r="N40" s="22">
        <v>2553849</v>
      </c>
      <c r="O40" s="22">
        <v>839955</v>
      </c>
      <c r="P40" s="22">
        <v>839955</v>
      </c>
      <c r="Q40" s="22">
        <v>839955</v>
      </c>
      <c r="R40" s="22">
        <v>2519865</v>
      </c>
      <c r="S40" s="22">
        <v>839955</v>
      </c>
      <c r="T40" s="22">
        <v>839955</v>
      </c>
      <c r="U40" s="22">
        <v>839955</v>
      </c>
      <c r="V40" s="22">
        <v>2519865</v>
      </c>
      <c r="W40" s="22">
        <v>10079463</v>
      </c>
      <c r="X40" s="22">
        <v>10079463</v>
      </c>
      <c r="Y40" s="22"/>
      <c r="Z40" s="23"/>
      <c r="AA40" s="20">
        <v>10079463</v>
      </c>
    </row>
    <row r="41" spans="1:27" x14ac:dyDescent="0.25">
      <c r="A41" s="19" t="s">
        <v>40</v>
      </c>
      <c r="B41" s="15" t="s">
        <v>32</v>
      </c>
      <c r="C41" s="20">
        <v>26369973</v>
      </c>
      <c r="D41" s="20"/>
      <c r="E41" s="21">
        <v>5996455</v>
      </c>
      <c r="F41" s="22">
        <v>24946680</v>
      </c>
      <c r="G41" s="22"/>
      <c r="H41" s="22">
        <v>999409</v>
      </c>
      <c r="I41" s="22">
        <v>499705</v>
      </c>
      <c r="J41" s="22">
        <v>1499114</v>
      </c>
      <c r="K41" s="22">
        <v>499705</v>
      </c>
      <c r="L41" s="22">
        <v>499705</v>
      </c>
      <c r="M41" s="22">
        <v>499705</v>
      </c>
      <c r="N41" s="22">
        <v>1499115</v>
      </c>
      <c r="O41" s="22">
        <v>571884</v>
      </c>
      <c r="P41" s="22">
        <v>3488284</v>
      </c>
      <c r="Q41" s="22">
        <v>2141336</v>
      </c>
      <c r="R41" s="22">
        <v>6201504</v>
      </c>
      <c r="S41" s="22">
        <v>5255072</v>
      </c>
      <c r="T41" s="22">
        <v>5248983</v>
      </c>
      <c r="U41" s="22">
        <v>5248983</v>
      </c>
      <c r="V41" s="22">
        <v>15753038</v>
      </c>
      <c r="W41" s="22">
        <v>24952771</v>
      </c>
      <c r="X41" s="22">
        <v>24946680</v>
      </c>
      <c r="Y41" s="22">
        <v>6091</v>
      </c>
      <c r="Z41" s="23">
        <v>2.4416074603915233E-2</v>
      </c>
      <c r="AA41" s="20">
        <v>24946680</v>
      </c>
    </row>
    <row r="42" spans="1:27" x14ac:dyDescent="0.25">
      <c r="A42" s="19" t="s">
        <v>67</v>
      </c>
      <c r="B42" s="15" t="s">
        <v>32</v>
      </c>
      <c r="C42" s="20">
        <v>22327319</v>
      </c>
      <c r="D42" s="20"/>
      <c r="E42" s="21">
        <v>22538360</v>
      </c>
      <c r="F42" s="22">
        <v>25287099</v>
      </c>
      <c r="G42" s="22"/>
      <c r="H42" s="22">
        <v>82380</v>
      </c>
      <c r="I42" s="22">
        <v>3455692</v>
      </c>
      <c r="J42" s="22">
        <v>3538072</v>
      </c>
      <c r="K42" s="22">
        <v>1484143</v>
      </c>
      <c r="L42" s="22">
        <v>1572738</v>
      </c>
      <c r="M42" s="22">
        <v>2214674</v>
      </c>
      <c r="N42" s="22">
        <v>5271555</v>
      </c>
      <c r="O42" s="22">
        <v>3850446</v>
      </c>
      <c r="P42" s="22">
        <v>32575</v>
      </c>
      <c r="Q42" s="22">
        <v>1986560</v>
      </c>
      <c r="R42" s="22">
        <v>5869581</v>
      </c>
      <c r="S42" s="22">
        <v>1604813</v>
      </c>
      <c r="T42" s="22">
        <v>3650218</v>
      </c>
      <c r="U42" s="22">
        <v>3071211</v>
      </c>
      <c r="V42" s="22">
        <v>8326242</v>
      </c>
      <c r="W42" s="22">
        <v>23005450</v>
      </c>
      <c r="X42" s="22">
        <v>25287099</v>
      </c>
      <c r="Y42" s="22">
        <v>-2281649</v>
      </c>
      <c r="Z42" s="23">
        <v>-9.0229764988067629</v>
      </c>
      <c r="AA42" s="20">
        <v>25287099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6711406</v>
      </c>
      <c r="D44" s="20"/>
      <c r="E44" s="21">
        <v>5200000</v>
      </c>
      <c r="F44" s="22">
        <v>5200000</v>
      </c>
      <c r="G44" s="22">
        <v>3239228</v>
      </c>
      <c r="H44" s="22">
        <v>266235</v>
      </c>
      <c r="I44" s="22">
        <v>408901</v>
      </c>
      <c r="J44" s="22">
        <v>3914364</v>
      </c>
      <c r="K44" s="22">
        <v>390215</v>
      </c>
      <c r="L44" s="22">
        <v>381557</v>
      </c>
      <c r="M44" s="22">
        <v>317164</v>
      </c>
      <c r="N44" s="22">
        <v>1088936</v>
      </c>
      <c r="O44" s="22">
        <v>264449</v>
      </c>
      <c r="P44" s="22">
        <v>289722</v>
      </c>
      <c r="Q44" s="22">
        <v>534630</v>
      </c>
      <c r="R44" s="22">
        <v>1088801</v>
      </c>
      <c r="S44" s="22">
        <v>395067</v>
      </c>
      <c r="T44" s="22">
        <v>151733</v>
      </c>
      <c r="U44" s="22">
        <v>214435</v>
      </c>
      <c r="V44" s="22">
        <v>761235</v>
      </c>
      <c r="W44" s="22">
        <v>6853336</v>
      </c>
      <c r="X44" s="22">
        <v>5200000</v>
      </c>
      <c r="Y44" s="22">
        <v>1653336</v>
      </c>
      <c r="Z44" s="23">
        <v>31.794923076923077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16385393</v>
      </c>
      <c r="D45" s="20"/>
      <c r="E45" s="21">
        <v>23112296</v>
      </c>
      <c r="F45" s="22">
        <v>24047850</v>
      </c>
      <c r="G45" s="22">
        <v>2021250</v>
      </c>
      <c r="H45" s="22">
        <v>1872961</v>
      </c>
      <c r="I45" s="22">
        <v>1906900</v>
      </c>
      <c r="J45" s="22">
        <v>5801111</v>
      </c>
      <c r="K45" s="22">
        <v>1908576</v>
      </c>
      <c r="L45" s="22">
        <v>1871574</v>
      </c>
      <c r="M45" s="22">
        <v>1900159</v>
      </c>
      <c r="N45" s="22">
        <v>5680309</v>
      </c>
      <c r="O45" s="22">
        <v>1998629</v>
      </c>
      <c r="P45" s="22">
        <v>1880389</v>
      </c>
      <c r="Q45" s="22">
        <v>247084</v>
      </c>
      <c r="R45" s="22">
        <v>4126102</v>
      </c>
      <c r="S45" s="22">
        <v>1574810</v>
      </c>
      <c r="T45" s="22">
        <v>2194595</v>
      </c>
      <c r="U45" s="22">
        <v>5002163</v>
      </c>
      <c r="V45" s="22">
        <v>8771568</v>
      </c>
      <c r="W45" s="22">
        <v>24379090</v>
      </c>
      <c r="X45" s="22">
        <v>24047850</v>
      </c>
      <c r="Y45" s="22">
        <v>331240</v>
      </c>
      <c r="Z45" s="23">
        <v>1.3774204346750334</v>
      </c>
      <c r="AA45" s="20">
        <v>24047850</v>
      </c>
    </row>
    <row r="46" spans="1:27" x14ac:dyDescent="0.25">
      <c r="A46" s="19" t="s">
        <v>71</v>
      </c>
      <c r="B46" s="15" t="s">
        <v>32</v>
      </c>
      <c r="C46" s="20">
        <v>13025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127715146</v>
      </c>
      <c r="D48" s="29">
        <f t="shared" ref="D48:Y48" si="1">SUM(D35:D47)</f>
        <v>0</v>
      </c>
      <c r="E48" s="30">
        <f t="shared" si="1"/>
        <v>117119330</v>
      </c>
      <c r="F48" s="31">
        <f t="shared" si="1"/>
        <v>139147952</v>
      </c>
      <c r="G48" s="31">
        <f t="shared" si="1"/>
        <v>8936563</v>
      </c>
      <c r="H48" s="31">
        <f t="shared" si="1"/>
        <v>8369418</v>
      </c>
      <c r="I48" s="31">
        <f t="shared" si="1"/>
        <v>10936098</v>
      </c>
      <c r="J48" s="31">
        <f t="shared" si="1"/>
        <v>28242079</v>
      </c>
      <c r="K48" s="31">
        <f t="shared" si="1"/>
        <v>8936655</v>
      </c>
      <c r="L48" s="31">
        <f t="shared" si="1"/>
        <v>10550386</v>
      </c>
      <c r="M48" s="31">
        <f t="shared" si="1"/>
        <v>9600044</v>
      </c>
      <c r="N48" s="31">
        <f t="shared" si="1"/>
        <v>29087085</v>
      </c>
      <c r="O48" s="31">
        <f t="shared" si="1"/>
        <v>11275470</v>
      </c>
      <c r="P48" s="31">
        <f t="shared" si="1"/>
        <v>11198992</v>
      </c>
      <c r="Q48" s="31">
        <f t="shared" si="1"/>
        <v>10510934</v>
      </c>
      <c r="R48" s="31">
        <f t="shared" si="1"/>
        <v>32985396</v>
      </c>
      <c r="S48" s="31">
        <f t="shared" si="1"/>
        <v>14545670</v>
      </c>
      <c r="T48" s="31">
        <f t="shared" si="1"/>
        <v>16902055</v>
      </c>
      <c r="U48" s="31">
        <f t="shared" si="1"/>
        <v>19241411</v>
      </c>
      <c r="V48" s="31">
        <f t="shared" si="1"/>
        <v>50689136</v>
      </c>
      <c r="W48" s="31">
        <f t="shared" si="1"/>
        <v>141003696</v>
      </c>
      <c r="X48" s="31">
        <f t="shared" si="1"/>
        <v>139147952</v>
      </c>
      <c r="Y48" s="31">
        <f t="shared" si="1"/>
        <v>1855744</v>
      </c>
      <c r="Z48" s="32">
        <f>+IF(X48&lt;&gt;0,+(Y48/X48)*100,0)</f>
        <v>1.3336480870376015</v>
      </c>
      <c r="AA48" s="29">
        <f>SUM(AA35:AA47)</f>
        <v>139147952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110078564</v>
      </c>
      <c r="D49" s="39">
        <f t="shared" si="2"/>
        <v>0</v>
      </c>
      <c r="E49" s="40">
        <f t="shared" si="2"/>
        <v>132592748</v>
      </c>
      <c r="F49" s="41">
        <f t="shared" si="2"/>
        <v>112437652</v>
      </c>
      <c r="G49" s="41">
        <f t="shared" si="2"/>
        <v>7075671</v>
      </c>
      <c r="H49" s="41">
        <f t="shared" si="2"/>
        <v>7651763</v>
      </c>
      <c r="I49" s="41">
        <f t="shared" si="2"/>
        <v>5069865</v>
      </c>
      <c r="J49" s="41">
        <f t="shared" si="2"/>
        <v>19797299</v>
      </c>
      <c r="K49" s="41">
        <f t="shared" si="2"/>
        <v>33481153</v>
      </c>
      <c r="L49" s="41">
        <f t="shared" si="2"/>
        <v>5502694</v>
      </c>
      <c r="M49" s="41">
        <f t="shared" si="2"/>
        <v>27595715</v>
      </c>
      <c r="N49" s="41">
        <f t="shared" si="2"/>
        <v>66579562</v>
      </c>
      <c r="O49" s="41">
        <f t="shared" si="2"/>
        <v>4668137</v>
      </c>
      <c r="P49" s="41">
        <f t="shared" si="2"/>
        <v>4865430</v>
      </c>
      <c r="Q49" s="41">
        <f t="shared" si="2"/>
        <v>17708362</v>
      </c>
      <c r="R49" s="41">
        <f t="shared" si="2"/>
        <v>27241929</v>
      </c>
      <c r="S49" s="41">
        <f t="shared" si="2"/>
        <v>1699469</v>
      </c>
      <c r="T49" s="41">
        <f t="shared" si="2"/>
        <v>-645282</v>
      </c>
      <c r="U49" s="41">
        <f t="shared" si="2"/>
        <v>-3064686</v>
      </c>
      <c r="V49" s="41">
        <f t="shared" si="2"/>
        <v>-2010499</v>
      </c>
      <c r="W49" s="41">
        <f t="shared" si="2"/>
        <v>111608291</v>
      </c>
      <c r="X49" s="41">
        <f t="shared" si="2"/>
        <v>112437652</v>
      </c>
      <c r="Y49" s="41">
        <f t="shared" si="2"/>
        <v>-829361</v>
      </c>
      <c r="Z49" s="42">
        <f>+IF(X49&lt;&gt;0,+(Y49/X49)*100,0)</f>
        <v>-0.7376185692671704</v>
      </c>
      <c r="AA49" s="39">
        <f>+AA33-AA48</f>
        <v>112437652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110078564</v>
      </c>
      <c r="D52" s="48">
        <f t="shared" si="3"/>
        <v>0</v>
      </c>
      <c r="E52" s="49">
        <f t="shared" si="3"/>
        <v>132592748</v>
      </c>
      <c r="F52" s="50">
        <f t="shared" si="3"/>
        <v>112437652</v>
      </c>
      <c r="G52" s="50">
        <f t="shared" si="3"/>
        <v>7075671</v>
      </c>
      <c r="H52" s="50">
        <f t="shared" si="3"/>
        <v>7651763</v>
      </c>
      <c r="I52" s="50">
        <f t="shared" si="3"/>
        <v>5069865</v>
      </c>
      <c r="J52" s="50">
        <f t="shared" si="3"/>
        <v>19797299</v>
      </c>
      <c r="K52" s="50">
        <f t="shared" si="3"/>
        <v>33481153</v>
      </c>
      <c r="L52" s="50">
        <f t="shared" si="3"/>
        <v>5502694</v>
      </c>
      <c r="M52" s="50">
        <f t="shared" si="3"/>
        <v>27595715</v>
      </c>
      <c r="N52" s="50">
        <f t="shared" si="3"/>
        <v>66579562</v>
      </c>
      <c r="O52" s="50">
        <f t="shared" si="3"/>
        <v>4668137</v>
      </c>
      <c r="P52" s="50">
        <f t="shared" si="3"/>
        <v>4865430</v>
      </c>
      <c r="Q52" s="50">
        <f t="shared" si="3"/>
        <v>17708362</v>
      </c>
      <c r="R52" s="50">
        <f t="shared" si="3"/>
        <v>27241929</v>
      </c>
      <c r="S52" s="50">
        <f t="shared" si="3"/>
        <v>1699469</v>
      </c>
      <c r="T52" s="50">
        <f t="shared" si="3"/>
        <v>-645282</v>
      </c>
      <c r="U52" s="50">
        <f t="shared" si="3"/>
        <v>-3064686</v>
      </c>
      <c r="V52" s="50">
        <f t="shared" si="3"/>
        <v>-2010499</v>
      </c>
      <c r="W52" s="50">
        <f t="shared" si="3"/>
        <v>111608291</v>
      </c>
      <c r="X52" s="50">
        <f t="shared" si="3"/>
        <v>112437652</v>
      </c>
      <c r="Y52" s="50">
        <f t="shared" si="3"/>
        <v>-829361</v>
      </c>
      <c r="Z52" s="51">
        <f>+IF(X52&lt;&gt;0,+(Y52/X52)*100,0)</f>
        <v>-0.7376185692671704</v>
      </c>
      <c r="AA52" s="48">
        <f>SUM(AA49:AA51)</f>
        <v>112437652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110078564</v>
      </c>
      <c r="D54" s="54">
        <f>+D52-D53</f>
        <v>0</v>
      </c>
      <c r="E54" s="55">
        <f t="shared" si="4"/>
        <v>132592748</v>
      </c>
      <c r="F54" s="56">
        <f t="shared" si="4"/>
        <v>112437652</v>
      </c>
      <c r="G54" s="56">
        <f t="shared" si="4"/>
        <v>7075671</v>
      </c>
      <c r="H54" s="56">
        <f t="shared" si="4"/>
        <v>7651763</v>
      </c>
      <c r="I54" s="56">
        <f t="shared" si="4"/>
        <v>5069865</v>
      </c>
      <c r="J54" s="56">
        <f t="shared" si="4"/>
        <v>19797299</v>
      </c>
      <c r="K54" s="56">
        <f t="shared" si="4"/>
        <v>33481153</v>
      </c>
      <c r="L54" s="56">
        <f t="shared" si="4"/>
        <v>5502694</v>
      </c>
      <c r="M54" s="56">
        <f t="shared" si="4"/>
        <v>27595715</v>
      </c>
      <c r="N54" s="56">
        <f t="shared" si="4"/>
        <v>66579562</v>
      </c>
      <c r="O54" s="56">
        <f t="shared" si="4"/>
        <v>4668137</v>
      </c>
      <c r="P54" s="56">
        <f t="shared" si="4"/>
        <v>4865430</v>
      </c>
      <c r="Q54" s="56">
        <f t="shared" si="4"/>
        <v>17708362</v>
      </c>
      <c r="R54" s="56">
        <f t="shared" si="4"/>
        <v>27241929</v>
      </c>
      <c r="S54" s="56">
        <f t="shared" si="4"/>
        <v>1699469</v>
      </c>
      <c r="T54" s="56">
        <f t="shared" si="4"/>
        <v>-645282</v>
      </c>
      <c r="U54" s="56">
        <f t="shared" si="4"/>
        <v>-3064686</v>
      </c>
      <c r="V54" s="56">
        <f t="shared" si="4"/>
        <v>-2010499</v>
      </c>
      <c r="W54" s="56">
        <f t="shared" si="4"/>
        <v>111608291</v>
      </c>
      <c r="X54" s="56">
        <f t="shared" si="4"/>
        <v>112437652</v>
      </c>
      <c r="Y54" s="56">
        <f t="shared" si="4"/>
        <v>-829361</v>
      </c>
      <c r="Z54" s="57">
        <f>+IF(X54&lt;&gt;0,+(Y54/X54)*100,0)</f>
        <v>-0.7376185692671704</v>
      </c>
      <c r="AA54" s="54">
        <f>+AA52-AA53</f>
        <v>112437652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110078564</v>
      </c>
      <c r="D57" s="48">
        <f>SUM(D54:D56)</f>
        <v>0</v>
      </c>
      <c r="E57" s="49">
        <f t="shared" si="5"/>
        <v>132592748</v>
      </c>
      <c r="F57" s="50">
        <f t="shared" si="5"/>
        <v>112437652</v>
      </c>
      <c r="G57" s="50">
        <f t="shared" si="5"/>
        <v>7075671</v>
      </c>
      <c r="H57" s="50">
        <f t="shared" si="5"/>
        <v>7651763</v>
      </c>
      <c r="I57" s="50">
        <f t="shared" si="5"/>
        <v>5069865</v>
      </c>
      <c r="J57" s="50">
        <f t="shared" si="5"/>
        <v>19797299</v>
      </c>
      <c r="K57" s="50">
        <f t="shared" si="5"/>
        <v>33481153</v>
      </c>
      <c r="L57" s="50">
        <f t="shared" si="5"/>
        <v>5502694</v>
      </c>
      <c r="M57" s="50">
        <f t="shared" si="5"/>
        <v>27595715</v>
      </c>
      <c r="N57" s="50">
        <f t="shared" si="5"/>
        <v>66579562</v>
      </c>
      <c r="O57" s="50">
        <f t="shared" si="5"/>
        <v>4668137</v>
      </c>
      <c r="P57" s="50">
        <f t="shared" si="5"/>
        <v>4865430</v>
      </c>
      <c r="Q57" s="50">
        <f t="shared" si="5"/>
        <v>17708362</v>
      </c>
      <c r="R57" s="50">
        <f t="shared" si="5"/>
        <v>27241929</v>
      </c>
      <c r="S57" s="50">
        <f t="shared" si="5"/>
        <v>1699469</v>
      </c>
      <c r="T57" s="50">
        <f t="shared" si="5"/>
        <v>-645282</v>
      </c>
      <c r="U57" s="50">
        <f t="shared" si="5"/>
        <v>-3064686</v>
      </c>
      <c r="V57" s="50">
        <f t="shared" si="5"/>
        <v>-2010499</v>
      </c>
      <c r="W57" s="50">
        <f t="shared" si="5"/>
        <v>111608291</v>
      </c>
      <c r="X57" s="50">
        <f t="shared" si="5"/>
        <v>112437652</v>
      </c>
      <c r="Y57" s="50">
        <f t="shared" si="5"/>
        <v>-829361</v>
      </c>
      <c r="Z57" s="51">
        <f>+IF(X57&lt;&gt;0,+(Y57/X57)*100,0)</f>
        <v>-0.7376185692671704</v>
      </c>
      <c r="AA57" s="48">
        <f>SUM(AA54:AA56)</f>
        <v>112437652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110078564</v>
      </c>
      <c r="D60" s="65">
        <f>SUM(D57:D59)</f>
        <v>0</v>
      </c>
      <c r="E60" s="66">
        <f t="shared" si="6"/>
        <v>132592748</v>
      </c>
      <c r="F60" s="67">
        <f t="shared" si="6"/>
        <v>112437652</v>
      </c>
      <c r="G60" s="67">
        <f t="shared" si="6"/>
        <v>7075671</v>
      </c>
      <c r="H60" s="67">
        <f t="shared" si="6"/>
        <v>7651763</v>
      </c>
      <c r="I60" s="67">
        <f t="shared" si="6"/>
        <v>5069865</v>
      </c>
      <c r="J60" s="67">
        <f t="shared" si="6"/>
        <v>19797299</v>
      </c>
      <c r="K60" s="67">
        <f t="shared" si="6"/>
        <v>33481153</v>
      </c>
      <c r="L60" s="67">
        <f t="shared" si="6"/>
        <v>5502694</v>
      </c>
      <c r="M60" s="67">
        <f t="shared" si="6"/>
        <v>27595715</v>
      </c>
      <c r="N60" s="67">
        <f t="shared" si="6"/>
        <v>66579562</v>
      </c>
      <c r="O60" s="67">
        <f t="shared" si="6"/>
        <v>4668137</v>
      </c>
      <c r="P60" s="67">
        <f t="shared" si="6"/>
        <v>4865430</v>
      </c>
      <c r="Q60" s="67">
        <f t="shared" si="6"/>
        <v>17708362</v>
      </c>
      <c r="R60" s="67">
        <f t="shared" si="6"/>
        <v>27241929</v>
      </c>
      <c r="S60" s="67">
        <f t="shared" si="6"/>
        <v>1699469</v>
      </c>
      <c r="T60" s="67">
        <f t="shared" si="6"/>
        <v>-645282</v>
      </c>
      <c r="U60" s="67">
        <f t="shared" si="6"/>
        <v>-3064686</v>
      </c>
      <c r="V60" s="67">
        <f t="shared" si="6"/>
        <v>-2010499</v>
      </c>
      <c r="W60" s="67">
        <f t="shared" si="6"/>
        <v>111608291</v>
      </c>
      <c r="X60" s="67">
        <f t="shared" si="6"/>
        <v>112437652</v>
      </c>
      <c r="Y60" s="67">
        <f t="shared" si="6"/>
        <v>-829361</v>
      </c>
      <c r="Z60" s="68">
        <f>+IF(X60&lt;&gt;0,+(Y60/X60)*100,0)</f>
        <v>-0.7376185692671704</v>
      </c>
      <c r="AA60" s="65">
        <f>SUM(AA57:AA59)</f>
        <v>112437652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110081671</v>
      </c>
      <c r="G9" s="22">
        <v>16774399</v>
      </c>
      <c r="H9" s="22">
        <v>7756914</v>
      </c>
      <c r="I9" s="22">
        <v>7898463</v>
      </c>
      <c r="J9" s="22">
        <v>32429776</v>
      </c>
      <c r="K9" s="22">
        <v>7761735</v>
      </c>
      <c r="L9" s="22">
        <v>7777377</v>
      </c>
      <c r="M9" s="22">
        <v>7628412</v>
      </c>
      <c r="N9" s="22">
        <v>23167524</v>
      </c>
      <c r="O9" s="22">
        <v>7747337</v>
      </c>
      <c r="P9" s="22">
        <v>7787085</v>
      </c>
      <c r="Q9" s="22">
        <v>7619613</v>
      </c>
      <c r="R9" s="22">
        <v>23154035</v>
      </c>
      <c r="S9" s="22">
        <v>7592436</v>
      </c>
      <c r="T9" s="22">
        <v>7645675</v>
      </c>
      <c r="U9" s="22">
        <v>7497506</v>
      </c>
      <c r="V9" s="22">
        <v>22735617</v>
      </c>
      <c r="W9" s="22">
        <v>101486952</v>
      </c>
      <c r="X9" s="22">
        <v>110081671</v>
      </c>
      <c r="Y9" s="22">
        <v>-8594719</v>
      </c>
      <c r="Z9" s="23">
        <v>-7.8075840618371428</v>
      </c>
      <c r="AA9" s="20">
        <v>110081671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>
        <v>409798</v>
      </c>
      <c r="L13" s="22">
        <v>402209</v>
      </c>
      <c r="M13" s="22">
        <v>398700</v>
      </c>
      <c r="N13" s="22">
        <v>1210707</v>
      </c>
      <c r="O13" s="22">
        <v>407025</v>
      </c>
      <c r="P13" s="22">
        <v>415256</v>
      </c>
      <c r="Q13" s="22">
        <v>400870</v>
      </c>
      <c r="R13" s="22">
        <v>1223151</v>
      </c>
      <c r="S13" s="22">
        <v>340832</v>
      </c>
      <c r="T13" s="22">
        <v>342953</v>
      </c>
      <c r="U13" s="22">
        <v>335897</v>
      </c>
      <c r="V13" s="22">
        <v>1019682</v>
      </c>
      <c r="W13" s="22">
        <v>4573612</v>
      </c>
      <c r="X13" s="22">
        <v>3096897</v>
      </c>
      <c r="Y13" s="22">
        <v>1476715</v>
      </c>
      <c r="Z13" s="23">
        <v>47.683697585034309</v>
      </c>
      <c r="AA13" s="20">
        <v>3096897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1301765</v>
      </c>
      <c r="D20" s="20"/>
      <c r="E20" s="21">
        <v>2124775</v>
      </c>
      <c r="F20" s="22">
        <v>2124775</v>
      </c>
      <c r="G20" s="22">
        <v>118234</v>
      </c>
      <c r="H20" s="22">
        <v>246720</v>
      </c>
      <c r="I20" s="22"/>
      <c r="J20" s="22">
        <v>364954</v>
      </c>
      <c r="K20" s="22">
        <v>10280</v>
      </c>
      <c r="L20" s="22">
        <v>4914</v>
      </c>
      <c r="M20" s="22">
        <v>94062</v>
      </c>
      <c r="N20" s="22">
        <v>109256</v>
      </c>
      <c r="O20" s="22">
        <v>67848</v>
      </c>
      <c r="P20" s="22">
        <v>10033</v>
      </c>
      <c r="Q20" s="22">
        <v>184464</v>
      </c>
      <c r="R20" s="22">
        <v>262345</v>
      </c>
      <c r="S20" s="22">
        <v>318865</v>
      </c>
      <c r="T20" s="22">
        <v>459917</v>
      </c>
      <c r="U20" s="22">
        <v>20381</v>
      </c>
      <c r="V20" s="22">
        <v>799163</v>
      </c>
      <c r="W20" s="22">
        <v>1535718</v>
      </c>
      <c r="X20" s="22">
        <v>2124775</v>
      </c>
      <c r="Y20" s="22">
        <v>-589057</v>
      </c>
      <c r="Z20" s="18">
        <v>-27.723264816274661</v>
      </c>
      <c r="AA20" s="20">
        <v>2124775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40072978</v>
      </c>
      <c r="D26" s="20"/>
      <c r="E26" s="21">
        <v>23210922</v>
      </c>
      <c r="F26" s="22">
        <v>23210922</v>
      </c>
      <c r="G26" s="22">
        <v>9617001</v>
      </c>
      <c r="H26" s="22"/>
      <c r="I26" s="22"/>
      <c r="J26" s="22">
        <v>9617001</v>
      </c>
      <c r="K26" s="22"/>
      <c r="L26" s="22"/>
      <c r="M26" s="22">
        <v>7682681</v>
      </c>
      <c r="N26" s="22">
        <v>7682681</v>
      </c>
      <c r="O26" s="22">
        <v>42143</v>
      </c>
      <c r="P26" s="22">
        <v>19406</v>
      </c>
      <c r="Q26" s="22">
        <v>5775325</v>
      </c>
      <c r="R26" s="22">
        <v>5836874</v>
      </c>
      <c r="S26" s="22"/>
      <c r="T26" s="22">
        <v>10736</v>
      </c>
      <c r="U26" s="22">
        <v>5002</v>
      </c>
      <c r="V26" s="22">
        <v>15738</v>
      </c>
      <c r="W26" s="22">
        <v>23152294</v>
      </c>
      <c r="X26" s="22">
        <v>23210922</v>
      </c>
      <c r="Y26" s="22">
        <v>-58628</v>
      </c>
      <c r="Z26" s="23">
        <v>-0.252587984225702</v>
      </c>
      <c r="AA26" s="20">
        <v>23210922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58877</v>
      </c>
      <c r="R30" s="22">
        <v>58877</v>
      </c>
      <c r="S30" s="22"/>
      <c r="T30" s="22"/>
      <c r="U30" s="22"/>
      <c r="V30" s="22"/>
      <c r="W30" s="22">
        <v>58877</v>
      </c>
      <c r="X30" s="22"/>
      <c r="Y30" s="22">
        <v>58877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141693289</v>
      </c>
      <c r="D33" s="29">
        <f t="shared" ref="D33:Y33" si="0">SUM(D6:D32)</f>
        <v>0</v>
      </c>
      <c r="E33" s="30">
        <f t="shared" si="0"/>
        <v>143514265</v>
      </c>
      <c r="F33" s="31">
        <f t="shared" si="0"/>
        <v>138514265</v>
      </c>
      <c r="G33" s="31">
        <f t="shared" si="0"/>
        <v>26873421</v>
      </c>
      <c r="H33" s="31">
        <f t="shared" si="0"/>
        <v>8380043</v>
      </c>
      <c r="I33" s="31">
        <f t="shared" si="0"/>
        <v>8278339</v>
      </c>
      <c r="J33" s="31">
        <f t="shared" si="0"/>
        <v>43531803</v>
      </c>
      <c r="K33" s="31">
        <f t="shared" si="0"/>
        <v>8181813</v>
      </c>
      <c r="L33" s="31">
        <f t="shared" si="0"/>
        <v>8184500</v>
      </c>
      <c r="M33" s="31">
        <f t="shared" si="0"/>
        <v>15803855</v>
      </c>
      <c r="N33" s="31">
        <f t="shared" si="0"/>
        <v>32170168</v>
      </c>
      <c r="O33" s="31">
        <f t="shared" si="0"/>
        <v>8264353</v>
      </c>
      <c r="P33" s="31">
        <f t="shared" si="0"/>
        <v>8231780</v>
      </c>
      <c r="Q33" s="31">
        <f t="shared" si="0"/>
        <v>14039149</v>
      </c>
      <c r="R33" s="31">
        <f t="shared" si="0"/>
        <v>30535282</v>
      </c>
      <c r="S33" s="31">
        <f t="shared" si="0"/>
        <v>8252133</v>
      </c>
      <c r="T33" s="31">
        <f t="shared" si="0"/>
        <v>8459281</v>
      </c>
      <c r="U33" s="31">
        <f t="shared" si="0"/>
        <v>7858786</v>
      </c>
      <c r="V33" s="31">
        <f t="shared" si="0"/>
        <v>24570200</v>
      </c>
      <c r="W33" s="31">
        <f t="shared" si="0"/>
        <v>130807453</v>
      </c>
      <c r="X33" s="31">
        <f t="shared" si="0"/>
        <v>138514265</v>
      </c>
      <c r="Y33" s="31">
        <f t="shared" si="0"/>
        <v>-7706812</v>
      </c>
      <c r="Z33" s="32">
        <f>+IF(X33&lt;&gt;0,+(Y33/X33)*100,0)</f>
        <v>-5.5639121356923056</v>
      </c>
      <c r="AA33" s="29">
        <f>SUM(AA6:AA32)</f>
        <v>138514265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49758767</v>
      </c>
      <c r="D35" s="20"/>
      <c r="E35" s="21">
        <v>31276909</v>
      </c>
      <c r="F35" s="22">
        <v>31276909</v>
      </c>
      <c r="G35" s="22"/>
      <c r="H35" s="22"/>
      <c r="I35" s="22"/>
      <c r="J35" s="22"/>
      <c r="K35" s="22"/>
      <c r="L35" s="22"/>
      <c r="M35" s="22"/>
      <c r="N35" s="22"/>
      <c r="O35" s="22">
        <v>20165747</v>
      </c>
      <c r="P35" s="22">
        <v>15004891</v>
      </c>
      <c r="Q35" s="22">
        <v>6034306</v>
      </c>
      <c r="R35" s="22">
        <v>41204944</v>
      </c>
      <c r="S35" s="22">
        <v>3503363</v>
      </c>
      <c r="T35" s="22">
        <v>4560187</v>
      </c>
      <c r="U35" s="22">
        <v>4455498</v>
      </c>
      <c r="V35" s="22">
        <v>12519048</v>
      </c>
      <c r="W35" s="22">
        <v>53723992</v>
      </c>
      <c r="X35" s="22">
        <v>31276909</v>
      </c>
      <c r="Y35" s="22">
        <v>22447083</v>
      </c>
      <c r="Z35" s="23">
        <v>71.768866290463677</v>
      </c>
      <c r="AA35" s="20">
        <v>31276909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7408593</v>
      </c>
      <c r="D38" s="20"/>
      <c r="E38" s="21">
        <v>10596896</v>
      </c>
      <c r="F38" s="22">
        <v>7596896</v>
      </c>
      <c r="G38" s="22">
        <v>26035</v>
      </c>
      <c r="H38" s="22">
        <v>374269</v>
      </c>
      <c r="I38" s="22">
        <v>960244</v>
      </c>
      <c r="J38" s="22">
        <v>1360548</v>
      </c>
      <c r="K38" s="22">
        <v>509176</v>
      </c>
      <c r="L38" s="22">
        <v>1466849</v>
      </c>
      <c r="M38" s="22">
        <v>785058</v>
      </c>
      <c r="N38" s="22">
        <v>2761083</v>
      </c>
      <c r="O38" s="22">
        <v>388740</v>
      </c>
      <c r="P38" s="22">
        <v>120617</v>
      </c>
      <c r="Q38" s="22">
        <v>341174</v>
      </c>
      <c r="R38" s="22">
        <v>850531</v>
      </c>
      <c r="S38" s="22">
        <v>453732</v>
      </c>
      <c r="T38" s="22">
        <v>1013948</v>
      </c>
      <c r="U38" s="22">
        <v>1080598</v>
      </c>
      <c r="V38" s="22">
        <v>2548278</v>
      </c>
      <c r="W38" s="22">
        <v>7520440</v>
      </c>
      <c r="X38" s="22">
        <v>7596896</v>
      </c>
      <c r="Y38" s="22">
        <v>-76456</v>
      </c>
      <c r="Z38" s="23">
        <v>-1.0064110394561148</v>
      </c>
      <c r="AA38" s="20">
        <v>7596896</v>
      </c>
    </row>
    <row r="39" spans="1:27" x14ac:dyDescent="0.25">
      <c r="A39" s="19" t="s">
        <v>65</v>
      </c>
      <c r="B39" s="15" t="s">
        <v>32</v>
      </c>
      <c r="C39" s="20">
        <v>10546974</v>
      </c>
      <c r="D39" s="20"/>
      <c r="E39" s="21">
        <v>9276126</v>
      </c>
      <c r="F39" s="22">
        <v>9276126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9276126</v>
      </c>
      <c r="Y39" s="22">
        <v>-9276126</v>
      </c>
      <c r="Z39" s="23">
        <v>-100</v>
      </c>
      <c r="AA39" s="20">
        <v>9276126</v>
      </c>
    </row>
    <row r="40" spans="1:27" x14ac:dyDescent="0.25">
      <c r="A40" s="19" t="s">
        <v>66</v>
      </c>
      <c r="B40" s="15" t="s">
        <v>32</v>
      </c>
      <c r="C40" s="20">
        <v>11446349</v>
      </c>
      <c r="D40" s="20"/>
      <c r="E40" s="21">
        <v>12498494</v>
      </c>
      <c r="F40" s="22">
        <v>19210298</v>
      </c>
      <c r="G40" s="22"/>
      <c r="H40" s="22">
        <v>1780241</v>
      </c>
      <c r="I40" s="22"/>
      <c r="J40" s="22">
        <v>1780241</v>
      </c>
      <c r="K40" s="22">
        <v>1723498</v>
      </c>
      <c r="L40" s="22"/>
      <c r="M40" s="22"/>
      <c r="N40" s="22">
        <v>1723498</v>
      </c>
      <c r="O40" s="22"/>
      <c r="P40" s="22">
        <v>2695079</v>
      </c>
      <c r="Q40" s="22">
        <v>1371501</v>
      </c>
      <c r="R40" s="22">
        <v>4066580</v>
      </c>
      <c r="S40" s="22">
        <v>769807</v>
      </c>
      <c r="T40" s="22">
        <v>774832</v>
      </c>
      <c r="U40" s="22">
        <v>360855</v>
      </c>
      <c r="V40" s="22">
        <v>1905494</v>
      </c>
      <c r="W40" s="22">
        <v>9475813</v>
      </c>
      <c r="X40" s="22">
        <v>19210320</v>
      </c>
      <c r="Y40" s="22">
        <v>-9734507</v>
      </c>
      <c r="Z40" s="23">
        <v>-50.673320381961361</v>
      </c>
      <c r="AA40" s="20">
        <v>19210298</v>
      </c>
    </row>
    <row r="41" spans="1:27" x14ac:dyDescent="0.25">
      <c r="A41" s="19" t="s">
        <v>40</v>
      </c>
      <c r="B41" s="15" t="s">
        <v>32</v>
      </c>
      <c r="C41" s="20">
        <v>10734972</v>
      </c>
      <c r="D41" s="20"/>
      <c r="E41" s="21">
        <v>24497352</v>
      </c>
      <c r="F41" s="22">
        <v>24497352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214758</v>
      </c>
      <c r="R41" s="22">
        <v>214758</v>
      </c>
      <c r="S41" s="22"/>
      <c r="T41" s="22"/>
      <c r="U41" s="22"/>
      <c r="V41" s="22"/>
      <c r="W41" s="22">
        <v>214758</v>
      </c>
      <c r="X41" s="22">
        <v>24497352</v>
      </c>
      <c r="Y41" s="22">
        <v>-24282594</v>
      </c>
      <c r="Z41" s="23">
        <v>-99.12334198406424</v>
      </c>
      <c r="AA41" s="20">
        <v>24497352</v>
      </c>
    </row>
    <row r="42" spans="1:27" x14ac:dyDescent="0.25">
      <c r="A42" s="19" t="s">
        <v>67</v>
      </c>
      <c r="B42" s="15" t="s">
        <v>32</v>
      </c>
      <c r="C42" s="20">
        <v>63888423</v>
      </c>
      <c r="D42" s="20"/>
      <c r="E42" s="21">
        <v>57548895</v>
      </c>
      <c r="F42" s="22">
        <v>60358895</v>
      </c>
      <c r="G42" s="22"/>
      <c r="H42" s="22">
        <v>2045813</v>
      </c>
      <c r="I42" s="22">
        <v>6431196</v>
      </c>
      <c r="J42" s="22">
        <v>8477009</v>
      </c>
      <c r="K42" s="22">
        <v>8642672</v>
      </c>
      <c r="L42" s="22">
        <v>4456042</v>
      </c>
      <c r="M42" s="22">
        <v>3787457</v>
      </c>
      <c r="N42" s="22">
        <v>16886171</v>
      </c>
      <c r="O42" s="22">
        <v>1932971</v>
      </c>
      <c r="P42" s="22">
        <v>2500663</v>
      </c>
      <c r="Q42" s="22">
        <v>2224710</v>
      </c>
      <c r="R42" s="22">
        <v>6658344</v>
      </c>
      <c r="S42" s="22">
        <v>3859974</v>
      </c>
      <c r="T42" s="22">
        <v>4533363</v>
      </c>
      <c r="U42" s="22">
        <v>3459172</v>
      </c>
      <c r="V42" s="22">
        <v>11852509</v>
      </c>
      <c r="W42" s="22">
        <v>43874033</v>
      </c>
      <c r="X42" s="22">
        <v>60358895</v>
      </c>
      <c r="Y42" s="22">
        <v>-16484862</v>
      </c>
      <c r="Z42" s="23">
        <v>-27.311404557687812</v>
      </c>
      <c r="AA42" s="20">
        <v>60358895</v>
      </c>
    </row>
    <row r="43" spans="1:27" x14ac:dyDescent="0.25">
      <c r="A43" s="19" t="s">
        <v>68</v>
      </c>
      <c r="B43" s="15" t="s">
        <v>32</v>
      </c>
      <c r="C43" s="20">
        <v>2394279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6074</v>
      </c>
      <c r="D44" s="20"/>
      <c r="E44" s="21">
        <v>1016861</v>
      </c>
      <c r="F44" s="22">
        <v>1016861</v>
      </c>
      <c r="G44" s="22"/>
      <c r="H44" s="22">
        <v>69275</v>
      </c>
      <c r="I44" s="22">
        <v>13533</v>
      </c>
      <c r="J44" s="22">
        <v>82808</v>
      </c>
      <c r="K44" s="22">
        <v>16296</v>
      </c>
      <c r="L44" s="22"/>
      <c r="M44" s="22"/>
      <c r="N44" s="22">
        <v>16296</v>
      </c>
      <c r="O44" s="22"/>
      <c r="P44" s="22">
        <v>2107</v>
      </c>
      <c r="Q44" s="22"/>
      <c r="R44" s="22">
        <v>2107</v>
      </c>
      <c r="S44" s="22">
        <v>8875491</v>
      </c>
      <c r="T44" s="22"/>
      <c r="U44" s="22">
        <v>-11936</v>
      </c>
      <c r="V44" s="22">
        <v>8863555</v>
      </c>
      <c r="W44" s="22">
        <v>8964766</v>
      </c>
      <c r="X44" s="22">
        <v>1016861</v>
      </c>
      <c r="Y44" s="22">
        <v>7947905</v>
      </c>
      <c r="Z44" s="23">
        <v>781.61174437804175</v>
      </c>
      <c r="AA44" s="20">
        <v>1016861</v>
      </c>
    </row>
    <row r="45" spans="1:27" x14ac:dyDescent="0.25">
      <c r="A45" s="19" t="s">
        <v>70</v>
      </c>
      <c r="B45" s="15" t="s">
        <v>32</v>
      </c>
      <c r="C45" s="20">
        <v>10927667</v>
      </c>
      <c r="D45" s="20"/>
      <c r="E45" s="21">
        <v>14402532</v>
      </c>
      <c r="F45" s="22">
        <v>14402532</v>
      </c>
      <c r="G45" s="22">
        <v>52320</v>
      </c>
      <c r="H45" s="22">
        <v>397214</v>
      </c>
      <c r="I45" s="22">
        <v>243215</v>
      </c>
      <c r="J45" s="22">
        <v>692749</v>
      </c>
      <c r="K45" s="22">
        <v>975966</v>
      </c>
      <c r="L45" s="22">
        <v>1381606</v>
      </c>
      <c r="M45" s="22">
        <v>1482133</v>
      </c>
      <c r="N45" s="22">
        <v>3839705</v>
      </c>
      <c r="O45" s="22">
        <v>490475</v>
      </c>
      <c r="P45" s="22">
        <v>641958</v>
      </c>
      <c r="Q45" s="22">
        <v>1198864</v>
      </c>
      <c r="R45" s="22">
        <v>2331297</v>
      </c>
      <c r="S45" s="22">
        <v>738753</v>
      </c>
      <c r="T45" s="22">
        <v>1251446</v>
      </c>
      <c r="U45" s="22">
        <v>265931</v>
      </c>
      <c r="V45" s="22">
        <v>2256130</v>
      </c>
      <c r="W45" s="22">
        <v>9119881</v>
      </c>
      <c r="X45" s="22">
        <v>14402532</v>
      </c>
      <c r="Y45" s="22">
        <v>-5282651</v>
      </c>
      <c r="Z45" s="23">
        <v>-36.678627063630195</v>
      </c>
      <c r="AA45" s="20">
        <v>14402532</v>
      </c>
    </row>
    <row r="46" spans="1:27" x14ac:dyDescent="0.25">
      <c r="A46" s="19" t="s">
        <v>71</v>
      </c>
      <c r="B46" s="15" t="s">
        <v>32</v>
      </c>
      <c r="C46" s="20">
        <v>2288327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169400425</v>
      </c>
      <c r="D48" s="29">
        <f t="shared" ref="D48:Y48" si="1">SUM(D35:D47)</f>
        <v>0</v>
      </c>
      <c r="E48" s="30">
        <f t="shared" si="1"/>
        <v>161114065</v>
      </c>
      <c r="F48" s="31">
        <f t="shared" si="1"/>
        <v>167635869</v>
      </c>
      <c r="G48" s="31">
        <f t="shared" si="1"/>
        <v>78355</v>
      </c>
      <c r="H48" s="31">
        <f t="shared" si="1"/>
        <v>4666812</v>
      </c>
      <c r="I48" s="31">
        <f t="shared" si="1"/>
        <v>7648188</v>
      </c>
      <c r="J48" s="31">
        <f t="shared" si="1"/>
        <v>12393355</v>
      </c>
      <c r="K48" s="31">
        <f t="shared" si="1"/>
        <v>11867608</v>
      </c>
      <c r="L48" s="31">
        <f t="shared" si="1"/>
        <v>7304497</v>
      </c>
      <c r="M48" s="31">
        <f t="shared" si="1"/>
        <v>6054648</v>
      </c>
      <c r="N48" s="31">
        <f t="shared" si="1"/>
        <v>25226753</v>
      </c>
      <c r="O48" s="31">
        <f t="shared" si="1"/>
        <v>22977933</v>
      </c>
      <c r="P48" s="31">
        <f t="shared" si="1"/>
        <v>20965315</v>
      </c>
      <c r="Q48" s="31">
        <f t="shared" si="1"/>
        <v>11385313</v>
      </c>
      <c r="R48" s="31">
        <f t="shared" si="1"/>
        <v>55328561</v>
      </c>
      <c r="S48" s="31">
        <f t="shared" si="1"/>
        <v>18201120</v>
      </c>
      <c r="T48" s="31">
        <f t="shared" si="1"/>
        <v>12133776</v>
      </c>
      <c r="U48" s="31">
        <f t="shared" si="1"/>
        <v>9610118</v>
      </c>
      <c r="V48" s="31">
        <f t="shared" si="1"/>
        <v>39945014</v>
      </c>
      <c r="W48" s="31">
        <f t="shared" si="1"/>
        <v>132893683</v>
      </c>
      <c r="X48" s="31">
        <f t="shared" si="1"/>
        <v>167635891</v>
      </c>
      <c r="Y48" s="31">
        <f t="shared" si="1"/>
        <v>-34742208</v>
      </c>
      <c r="Z48" s="32">
        <f>+IF(X48&lt;&gt;0,+(Y48/X48)*100,0)</f>
        <v>-20.724802900352646</v>
      </c>
      <c r="AA48" s="29">
        <f>SUM(AA35:AA47)</f>
        <v>167635869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-27707136</v>
      </c>
      <c r="D49" s="39">
        <f t="shared" si="2"/>
        <v>0</v>
      </c>
      <c r="E49" s="40">
        <f t="shared" si="2"/>
        <v>-17599800</v>
      </c>
      <c r="F49" s="41">
        <f t="shared" si="2"/>
        <v>-29121604</v>
      </c>
      <c r="G49" s="41">
        <f t="shared" si="2"/>
        <v>26795066</v>
      </c>
      <c r="H49" s="41">
        <f t="shared" si="2"/>
        <v>3713231</v>
      </c>
      <c r="I49" s="41">
        <f t="shared" si="2"/>
        <v>630151</v>
      </c>
      <c r="J49" s="41">
        <f t="shared" si="2"/>
        <v>31138448</v>
      </c>
      <c r="K49" s="41">
        <f t="shared" si="2"/>
        <v>-3685795</v>
      </c>
      <c r="L49" s="41">
        <f t="shared" si="2"/>
        <v>880003</v>
      </c>
      <c r="M49" s="41">
        <f t="shared" si="2"/>
        <v>9749207</v>
      </c>
      <c r="N49" s="41">
        <f t="shared" si="2"/>
        <v>6943415</v>
      </c>
      <c r="O49" s="41">
        <f t="shared" si="2"/>
        <v>-14713580</v>
      </c>
      <c r="P49" s="41">
        <f t="shared" si="2"/>
        <v>-12733535</v>
      </c>
      <c r="Q49" s="41">
        <f t="shared" si="2"/>
        <v>2653836</v>
      </c>
      <c r="R49" s="41">
        <f t="shared" si="2"/>
        <v>-24793279</v>
      </c>
      <c r="S49" s="41">
        <f t="shared" si="2"/>
        <v>-9948987</v>
      </c>
      <c r="T49" s="41">
        <f t="shared" si="2"/>
        <v>-3674495</v>
      </c>
      <c r="U49" s="41">
        <f t="shared" si="2"/>
        <v>-1751332</v>
      </c>
      <c r="V49" s="41">
        <f t="shared" si="2"/>
        <v>-15374814</v>
      </c>
      <c r="W49" s="41">
        <f t="shared" si="2"/>
        <v>-2086230</v>
      </c>
      <c r="X49" s="41">
        <f t="shared" si="2"/>
        <v>-29121626</v>
      </c>
      <c r="Y49" s="41">
        <f t="shared" si="2"/>
        <v>27035396</v>
      </c>
      <c r="Z49" s="42">
        <f>+IF(X49&lt;&gt;0,+(Y49/X49)*100,0)</f>
        <v>-92.836148640876033</v>
      </c>
      <c r="AA49" s="39">
        <f>+AA33-AA48</f>
        <v>-29121604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5136813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-22570323</v>
      </c>
      <c r="D52" s="48">
        <f t="shared" si="3"/>
        <v>0</v>
      </c>
      <c r="E52" s="49">
        <f t="shared" si="3"/>
        <v>-17599800</v>
      </c>
      <c r="F52" s="50">
        <f t="shared" si="3"/>
        <v>-29121604</v>
      </c>
      <c r="G52" s="50">
        <f t="shared" si="3"/>
        <v>26795066</v>
      </c>
      <c r="H52" s="50">
        <f t="shared" si="3"/>
        <v>3713231</v>
      </c>
      <c r="I52" s="50">
        <f t="shared" si="3"/>
        <v>630151</v>
      </c>
      <c r="J52" s="50">
        <f t="shared" si="3"/>
        <v>31138448</v>
      </c>
      <c r="K52" s="50">
        <f t="shared" si="3"/>
        <v>-3685795</v>
      </c>
      <c r="L52" s="50">
        <f t="shared" si="3"/>
        <v>880003</v>
      </c>
      <c r="M52" s="50">
        <f t="shared" si="3"/>
        <v>9749207</v>
      </c>
      <c r="N52" s="50">
        <f t="shared" si="3"/>
        <v>6943415</v>
      </c>
      <c r="O52" s="50">
        <f t="shared" si="3"/>
        <v>-14713580</v>
      </c>
      <c r="P52" s="50">
        <f t="shared" si="3"/>
        <v>-12733535</v>
      </c>
      <c r="Q52" s="50">
        <f t="shared" si="3"/>
        <v>2653836</v>
      </c>
      <c r="R52" s="50">
        <f t="shared" si="3"/>
        <v>-24793279</v>
      </c>
      <c r="S52" s="50">
        <f t="shared" si="3"/>
        <v>-9948987</v>
      </c>
      <c r="T52" s="50">
        <f t="shared" si="3"/>
        <v>-3674495</v>
      </c>
      <c r="U52" s="50">
        <f t="shared" si="3"/>
        <v>-1751332</v>
      </c>
      <c r="V52" s="50">
        <f t="shared" si="3"/>
        <v>-15374814</v>
      </c>
      <c r="W52" s="50">
        <f t="shared" si="3"/>
        <v>-2086230</v>
      </c>
      <c r="X52" s="50">
        <f t="shared" si="3"/>
        <v>-29121626</v>
      </c>
      <c r="Y52" s="50">
        <f t="shared" si="3"/>
        <v>27035396</v>
      </c>
      <c r="Z52" s="51">
        <f>+IF(X52&lt;&gt;0,+(Y52/X52)*100,0)</f>
        <v>-92.836148640876033</v>
      </c>
      <c r="AA52" s="48">
        <f>SUM(AA49:AA51)</f>
        <v>-29121604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-22570323</v>
      </c>
      <c r="D54" s="54">
        <f>+D52-D53</f>
        <v>0</v>
      </c>
      <c r="E54" s="55">
        <f t="shared" si="4"/>
        <v>-17599800</v>
      </c>
      <c r="F54" s="56">
        <f t="shared" si="4"/>
        <v>-29121604</v>
      </c>
      <c r="G54" s="56">
        <f t="shared" si="4"/>
        <v>26795066</v>
      </c>
      <c r="H54" s="56">
        <f t="shared" si="4"/>
        <v>3713231</v>
      </c>
      <c r="I54" s="56">
        <f t="shared" si="4"/>
        <v>630151</v>
      </c>
      <c r="J54" s="56">
        <f t="shared" si="4"/>
        <v>31138448</v>
      </c>
      <c r="K54" s="56">
        <f t="shared" si="4"/>
        <v>-3685795</v>
      </c>
      <c r="L54" s="56">
        <f t="shared" si="4"/>
        <v>880003</v>
      </c>
      <c r="M54" s="56">
        <f t="shared" si="4"/>
        <v>9749207</v>
      </c>
      <c r="N54" s="56">
        <f t="shared" si="4"/>
        <v>6943415</v>
      </c>
      <c r="O54" s="56">
        <f t="shared" si="4"/>
        <v>-14713580</v>
      </c>
      <c r="P54" s="56">
        <f t="shared" si="4"/>
        <v>-12733535</v>
      </c>
      <c r="Q54" s="56">
        <f t="shared" si="4"/>
        <v>2653836</v>
      </c>
      <c r="R54" s="56">
        <f t="shared" si="4"/>
        <v>-24793279</v>
      </c>
      <c r="S54" s="56">
        <f t="shared" si="4"/>
        <v>-9948987</v>
      </c>
      <c r="T54" s="56">
        <f t="shared" si="4"/>
        <v>-3674495</v>
      </c>
      <c r="U54" s="56">
        <f t="shared" si="4"/>
        <v>-1751332</v>
      </c>
      <c r="V54" s="56">
        <f t="shared" si="4"/>
        <v>-15374814</v>
      </c>
      <c r="W54" s="56">
        <f t="shared" si="4"/>
        <v>-2086230</v>
      </c>
      <c r="X54" s="56">
        <f t="shared" si="4"/>
        <v>-29121626</v>
      </c>
      <c r="Y54" s="56">
        <f t="shared" si="4"/>
        <v>27035396</v>
      </c>
      <c r="Z54" s="57">
        <f>+IF(X54&lt;&gt;0,+(Y54/X54)*100,0)</f>
        <v>-92.836148640876033</v>
      </c>
      <c r="AA54" s="54">
        <f>+AA52-AA53</f>
        <v>-29121604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-22570323</v>
      </c>
      <c r="D57" s="48">
        <f>SUM(D54:D56)</f>
        <v>0</v>
      </c>
      <c r="E57" s="49">
        <f t="shared" si="5"/>
        <v>-17599800</v>
      </c>
      <c r="F57" s="50">
        <f t="shared" si="5"/>
        <v>-29121604</v>
      </c>
      <c r="G57" s="50">
        <f t="shared" si="5"/>
        <v>26795066</v>
      </c>
      <c r="H57" s="50">
        <f t="shared" si="5"/>
        <v>3713231</v>
      </c>
      <c r="I57" s="50">
        <f t="shared" si="5"/>
        <v>630151</v>
      </c>
      <c r="J57" s="50">
        <f t="shared" si="5"/>
        <v>31138448</v>
      </c>
      <c r="K57" s="50">
        <f t="shared" si="5"/>
        <v>-3685795</v>
      </c>
      <c r="L57" s="50">
        <f t="shared" si="5"/>
        <v>880003</v>
      </c>
      <c r="M57" s="50">
        <f t="shared" si="5"/>
        <v>9749207</v>
      </c>
      <c r="N57" s="50">
        <f t="shared" si="5"/>
        <v>6943415</v>
      </c>
      <c r="O57" s="50">
        <f t="shared" si="5"/>
        <v>-14713580</v>
      </c>
      <c r="P57" s="50">
        <f t="shared" si="5"/>
        <v>-12733535</v>
      </c>
      <c r="Q57" s="50">
        <f t="shared" si="5"/>
        <v>2653836</v>
      </c>
      <c r="R57" s="50">
        <f t="shared" si="5"/>
        <v>-24793279</v>
      </c>
      <c r="S57" s="50">
        <f t="shared" si="5"/>
        <v>-9948987</v>
      </c>
      <c r="T57" s="50">
        <f t="shared" si="5"/>
        <v>-3674495</v>
      </c>
      <c r="U57" s="50">
        <f t="shared" si="5"/>
        <v>-1751332</v>
      </c>
      <c r="V57" s="50">
        <f t="shared" si="5"/>
        <v>-15374814</v>
      </c>
      <c r="W57" s="50">
        <f t="shared" si="5"/>
        <v>-2086230</v>
      </c>
      <c r="X57" s="50">
        <f t="shared" si="5"/>
        <v>-29121626</v>
      </c>
      <c r="Y57" s="50">
        <f t="shared" si="5"/>
        <v>27035396</v>
      </c>
      <c r="Z57" s="51">
        <f>+IF(X57&lt;&gt;0,+(Y57/X57)*100,0)</f>
        <v>-92.836148640876033</v>
      </c>
      <c r="AA57" s="48">
        <f>SUM(AA54:AA56)</f>
        <v>-29121604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-22570323</v>
      </c>
      <c r="D60" s="65">
        <f>SUM(D57:D59)</f>
        <v>0</v>
      </c>
      <c r="E60" s="66">
        <f t="shared" si="6"/>
        <v>-17599800</v>
      </c>
      <c r="F60" s="67">
        <f t="shared" si="6"/>
        <v>-29121604</v>
      </c>
      <c r="G60" s="67">
        <f t="shared" si="6"/>
        <v>26795066</v>
      </c>
      <c r="H60" s="67">
        <f t="shared" si="6"/>
        <v>3713231</v>
      </c>
      <c r="I60" s="67">
        <f t="shared" si="6"/>
        <v>630151</v>
      </c>
      <c r="J60" s="67">
        <f t="shared" si="6"/>
        <v>31138448</v>
      </c>
      <c r="K60" s="67">
        <f t="shared" si="6"/>
        <v>-3685795</v>
      </c>
      <c r="L60" s="67">
        <f t="shared" si="6"/>
        <v>880003</v>
      </c>
      <c r="M60" s="67">
        <f t="shared" si="6"/>
        <v>9749207</v>
      </c>
      <c r="N60" s="67">
        <f t="shared" si="6"/>
        <v>6943415</v>
      </c>
      <c r="O60" s="67">
        <f t="shared" si="6"/>
        <v>-14713580</v>
      </c>
      <c r="P60" s="67">
        <f t="shared" si="6"/>
        <v>-12733535</v>
      </c>
      <c r="Q60" s="67">
        <f t="shared" si="6"/>
        <v>2653836</v>
      </c>
      <c r="R60" s="67">
        <f t="shared" si="6"/>
        <v>-24793279</v>
      </c>
      <c r="S60" s="67">
        <f t="shared" si="6"/>
        <v>-9948987</v>
      </c>
      <c r="T60" s="67">
        <f t="shared" si="6"/>
        <v>-3674495</v>
      </c>
      <c r="U60" s="67">
        <f t="shared" si="6"/>
        <v>-1751332</v>
      </c>
      <c r="V60" s="67">
        <f t="shared" si="6"/>
        <v>-15374814</v>
      </c>
      <c r="W60" s="67">
        <f t="shared" si="6"/>
        <v>-2086230</v>
      </c>
      <c r="X60" s="67">
        <f t="shared" si="6"/>
        <v>-29121626</v>
      </c>
      <c r="Y60" s="67">
        <f t="shared" si="6"/>
        <v>27035396</v>
      </c>
      <c r="Z60" s="68">
        <f>+IF(X60&lt;&gt;0,+(Y60/X60)*100,0)</f>
        <v>-92.836148640876033</v>
      </c>
      <c r="AA60" s="65">
        <f>SUM(AA57:AA59)</f>
        <v>-29121604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56500000</v>
      </c>
      <c r="G9" s="22">
        <v>7121856</v>
      </c>
      <c r="H9" s="22">
        <v>4988959</v>
      </c>
      <c r="I9" s="22">
        <v>4543338</v>
      </c>
      <c r="J9" s="22">
        <v>16654153</v>
      </c>
      <c r="K9" s="22">
        <v>4712743</v>
      </c>
      <c r="L9" s="22">
        <v>4719438</v>
      </c>
      <c r="M9" s="22">
        <v>4709235</v>
      </c>
      <c r="N9" s="22">
        <v>14141416</v>
      </c>
      <c r="O9" s="22">
        <v>4703567</v>
      </c>
      <c r="P9" s="22">
        <v>4689618</v>
      </c>
      <c r="Q9" s="22">
        <v>4686000</v>
      </c>
      <c r="R9" s="22">
        <v>14079185</v>
      </c>
      <c r="S9" s="22">
        <v>4685377</v>
      </c>
      <c r="T9" s="22">
        <v>4689077</v>
      </c>
      <c r="U9" s="22">
        <v>4569664</v>
      </c>
      <c r="V9" s="22">
        <v>13944118</v>
      </c>
      <c r="W9" s="22">
        <v>58818872</v>
      </c>
      <c r="X9" s="22">
        <v>56500000</v>
      </c>
      <c r="Y9" s="22">
        <v>2318872</v>
      </c>
      <c r="Z9" s="23">
        <v>4.1041982300884952</v>
      </c>
      <c r="AA9" s="20">
        <v>56500000</v>
      </c>
    </row>
    <row r="10" spans="1:27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>
        <v>1226</v>
      </c>
      <c r="L10" s="22">
        <v>1189</v>
      </c>
      <c r="M10" s="22">
        <v>1193</v>
      </c>
      <c r="N10" s="22">
        <v>3608</v>
      </c>
      <c r="O10" s="22">
        <v>1033</v>
      </c>
      <c r="P10" s="22">
        <v>1196</v>
      </c>
      <c r="Q10" s="22">
        <v>1332</v>
      </c>
      <c r="R10" s="22">
        <v>3561</v>
      </c>
      <c r="S10" s="22">
        <v>1431</v>
      </c>
      <c r="T10" s="22">
        <v>1159</v>
      </c>
      <c r="U10" s="22">
        <v>1162</v>
      </c>
      <c r="V10" s="22">
        <v>3752</v>
      </c>
      <c r="W10" s="22">
        <v>13952</v>
      </c>
      <c r="X10" s="22">
        <v>13600</v>
      </c>
      <c r="Y10" s="22">
        <v>352</v>
      </c>
      <c r="Z10" s="23">
        <v>2.5882352941176472</v>
      </c>
      <c r="AA10" s="20">
        <v>13600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24416600</v>
      </c>
      <c r="D26" s="20"/>
      <c r="E26" s="21">
        <v>27775500</v>
      </c>
      <c r="F26" s="22">
        <v>27775500</v>
      </c>
      <c r="G26" s="22">
        <v>25880500</v>
      </c>
      <c r="H26" s="22"/>
      <c r="I26" s="22"/>
      <c r="J26" s="22">
        <v>25880500</v>
      </c>
      <c r="K26" s="22"/>
      <c r="L26" s="22"/>
      <c r="M26" s="22"/>
      <c r="N26" s="22"/>
      <c r="O26" s="22"/>
      <c r="P26" s="22">
        <v>568000</v>
      </c>
      <c r="Q26" s="22"/>
      <c r="R26" s="22">
        <v>568000</v>
      </c>
      <c r="S26" s="22"/>
      <c r="T26" s="22">
        <v>1327000</v>
      </c>
      <c r="U26" s="22"/>
      <c r="V26" s="22">
        <v>1327000</v>
      </c>
      <c r="W26" s="22">
        <v>27775500</v>
      </c>
      <c r="X26" s="22">
        <v>27775500</v>
      </c>
      <c r="Y26" s="22"/>
      <c r="Z26" s="23"/>
      <c r="AA26" s="20">
        <v>27775500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1056934</v>
      </c>
      <c r="D29" s="20"/>
      <c r="E29" s="21">
        <v>1153900</v>
      </c>
      <c r="F29" s="22">
        <v>1200000</v>
      </c>
      <c r="G29" s="22">
        <v>94162</v>
      </c>
      <c r="H29" s="22">
        <v>93910</v>
      </c>
      <c r="I29" s="22">
        <v>94745</v>
      </c>
      <c r="J29" s="22">
        <v>282817</v>
      </c>
      <c r="K29" s="22">
        <v>94115</v>
      </c>
      <c r="L29" s="22">
        <v>93736</v>
      </c>
      <c r="M29" s="22">
        <v>94493</v>
      </c>
      <c r="N29" s="22">
        <v>282344</v>
      </c>
      <c r="O29" s="22">
        <v>92980</v>
      </c>
      <c r="P29" s="22">
        <v>92475</v>
      </c>
      <c r="Q29" s="22">
        <v>91419</v>
      </c>
      <c r="R29" s="22">
        <v>276874</v>
      </c>
      <c r="S29" s="22">
        <v>92302</v>
      </c>
      <c r="T29" s="22">
        <v>85218</v>
      </c>
      <c r="U29" s="22">
        <v>90284</v>
      </c>
      <c r="V29" s="22">
        <v>267804</v>
      </c>
      <c r="W29" s="22">
        <v>1109839</v>
      </c>
      <c r="X29" s="22">
        <v>1200000</v>
      </c>
      <c r="Y29" s="22">
        <v>-90161</v>
      </c>
      <c r="Z29" s="23">
        <v>-7.5134166666666671</v>
      </c>
      <c r="AA29" s="20">
        <v>1200000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79908846</v>
      </c>
      <c r="D33" s="29">
        <f t="shared" ref="D33:Y33" si="0">SUM(D6:D32)</f>
        <v>0</v>
      </c>
      <c r="E33" s="30">
        <f t="shared" si="0"/>
        <v>79133000</v>
      </c>
      <c r="F33" s="31">
        <f t="shared" si="0"/>
        <v>85489100</v>
      </c>
      <c r="G33" s="31">
        <f t="shared" si="0"/>
        <v>33097637</v>
      </c>
      <c r="H33" s="31">
        <f t="shared" si="0"/>
        <v>5083818</v>
      </c>
      <c r="I33" s="31">
        <f t="shared" si="0"/>
        <v>4639046</v>
      </c>
      <c r="J33" s="31">
        <f t="shared" si="0"/>
        <v>42820501</v>
      </c>
      <c r="K33" s="31">
        <f t="shared" si="0"/>
        <v>4808084</v>
      </c>
      <c r="L33" s="31">
        <f t="shared" si="0"/>
        <v>4814363</v>
      </c>
      <c r="M33" s="31">
        <f t="shared" si="0"/>
        <v>4804921</v>
      </c>
      <c r="N33" s="31">
        <f t="shared" si="0"/>
        <v>14427368</v>
      </c>
      <c r="O33" s="31">
        <f t="shared" si="0"/>
        <v>4797580</v>
      </c>
      <c r="P33" s="31">
        <f t="shared" si="0"/>
        <v>5351289</v>
      </c>
      <c r="Q33" s="31">
        <f t="shared" si="0"/>
        <v>4778751</v>
      </c>
      <c r="R33" s="31">
        <f t="shared" si="0"/>
        <v>14927620</v>
      </c>
      <c r="S33" s="31">
        <f t="shared" si="0"/>
        <v>4779110</v>
      </c>
      <c r="T33" s="31">
        <f t="shared" si="0"/>
        <v>6102454</v>
      </c>
      <c r="U33" s="31">
        <f t="shared" si="0"/>
        <v>4661110</v>
      </c>
      <c r="V33" s="31">
        <f t="shared" si="0"/>
        <v>15542674</v>
      </c>
      <c r="W33" s="31">
        <f t="shared" si="0"/>
        <v>87718163</v>
      </c>
      <c r="X33" s="31">
        <f t="shared" si="0"/>
        <v>85489100</v>
      </c>
      <c r="Y33" s="31">
        <f t="shared" si="0"/>
        <v>2229063</v>
      </c>
      <c r="Z33" s="32">
        <f>+IF(X33&lt;&gt;0,+(Y33/X33)*100,0)</f>
        <v>2.6074236364635963</v>
      </c>
      <c r="AA33" s="29">
        <f>SUM(AA6:AA32)</f>
        <v>85489100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25051058</v>
      </c>
      <c r="D35" s="20"/>
      <c r="E35" s="21">
        <v>32887744</v>
      </c>
      <c r="F35" s="22">
        <v>27722344</v>
      </c>
      <c r="G35" s="22">
        <v>1951337</v>
      </c>
      <c r="H35" s="22">
        <v>1534220</v>
      </c>
      <c r="I35" s="22">
        <v>2094251</v>
      </c>
      <c r="J35" s="22">
        <v>5579808</v>
      </c>
      <c r="K35" s="22">
        <v>1998158</v>
      </c>
      <c r="L35" s="22">
        <v>1969067</v>
      </c>
      <c r="M35" s="22">
        <v>2070189</v>
      </c>
      <c r="N35" s="22">
        <v>6037414</v>
      </c>
      <c r="O35" s="22">
        <v>2100162</v>
      </c>
      <c r="P35" s="22">
        <v>2145587</v>
      </c>
      <c r="Q35" s="22">
        <v>2269590</v>
      </c>
      <c r="R35" s="22">
        <v>6515339</v>
      </c>
      <c r="S35" s="22">
        <v>2244088</v>
      </c>
      <c r="T35" s="22">
        <v>2187414</v>
      </c>
      <c r="U35" s="22">
        <v>2086335</v>
      </c>
      <c r="V35" s="22">
        <v>6517837</v>
      </c>
      <c r="W35" s="22">
        <v>24650398</v>
      </c>
      <c r="X35" s="22">
        <v>27722344</v>
      </c>
      <c r="Y35" s="22">
        <v>-3071946</v>
      </c>
      <c r="Z35" s="23">
        <v>-11.081119258890951</v>
      </c>
      <c r="AA35" s="20">
        <v>27722344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1247080</v>
      </c>
      <c r="D38" s="20"/>
      <c r="E38" s="21">
        <v>1120200</v>
      </c>
      <c r="F38" s="22">
        <v>989200</v>
      </c>
      <c r="G38" s="22">
        <v>133613</v>
      </c>
      <c r="H38" s="22">
        <v>94219</v>
      </c>
      <c r="I38" s="22">
        <v>45611</v>
      </c>
      <c r="J38" s="22">
        <v>273443</v>
      </c>
      <c r="K38" s="22">
        <v>184463</v>
      </c>
      <c r="L38" s="22">
        <v>174703</v>
      </c>
      <c r="M38" s="22">
        <v>23753</v>
      </c>
      <c r="N38" s="22">
        <v>382919</v>
      </c>
      <c r="O38" s="22">
        <v>58066</v>
      </c>
      <c r="P38" s="22">
        <v>34129</v>
      </c>
      <c r="Q38" s="22">
        <v>2173</v>
      </c>
      <c r="R38" s="22">
        <v>94368</v>
      </c>
      <c r="S38" s="22">
        <v>97087</v>
      </c>
      <c r="T38" s="22">
        <v>70388</v>
      </c>
      <c r="U38" s="22">
        <v>88668</v>
      </c>
      <c r="V38" s="22">
        <v>256143</v>
      </c>
      <c r="W38" s="22">
        <v>1006873</v>
      </c>
      <c r="X38" s="22">
        <v>989200</v>
      </c>
      <c r="Y38" s="22">
        <v>17673</v>
      </c>
      <c r="Z38" s="23">
        <v>1.7865952284674482</v>
      </c>
      <c r="AA38" s="20">
        <v>989200</v>
      </c>
    </row>
    <row r="39" spans="1:27" x14ac:dyDescent="0.25">
      <c r="A39" s="19" t="s">
        <v>65</v>
      </c>
      <c r="B39" s="15" t="s">
        <v>32</v>
      </c>
      <c r="C39" s="20">
        <v>9919788</v>
      </c>
      <c r="D39" s="20"/>
      <c r="E39" s="21">
        <v>8916500</v>
      </c>
      <c r="F39" s="22">
        <v>1916500</v>
      </c>
      <c r="G39" s="22"/>
      <c r="H39" s="22">
        <v>367600</v>
      </c>
      <c r="I39" s="22">
        <v>150292</v>
      </c>
      <c r="J39" s="22">
        <v>517892</v>
      </c>
      <c r="K39" s="22"/>
      <c r="L39" s="22"/>
      <c r="M39" s="22"/>
      <c r="N39" s="22"/>
      <c r="O39" s="22"/>
      <c r="P39" s="22"/>
      <c r="Q39" s="22">
        <v>-517892</v>
      </c>
      <c r="R39" s="22">
        <v>-517892</v>
      </c>
      <c r="S39" s="22"/>
      <c r="T39" s="22"/>
      <c r="U39" s="22"/>
      <c r="V39" s="22"/>
      <c r="W39" s="22"/>
      <c r="X39" s="22">
        <v>1916500</v>
      </c>
      <c r="Y39" s="22">
        <v>-1916500</v>
      </c>
      <c r="Z39" s="23">
        <v>-100</v>
      </c>
      <c r="AA39" s="20">
        <v>1916500</v>
      </c>
    </row>
    <row r="40" spans="1:27" x14ac:dyDescent="0.25">
      <c r="A40" s="19" t="s">
        <v>66</v>
      </c>
      <c r="B40" s="15" t="s">
        <v>32</v>
      </c>
      <c r="C40" s="20">
        <v>3824346</v>
      </c>
      <c r="D40" s="20"/>
      <c r="E40" s="21">
        <v>13182800</v>
      </c>
      <c r="F40" s="22">
        <v>13182800</v>
      </c>
      <c r="G40" s="22"/>
      <c r="H40" s="22"/>
      <c r="I40" s="22"/>
      <c r="J40" s="22"/>
      <c r="K40" s="22"/>
      <c r="L40" s="22"/>
      <c r="M40" s="22"/>
      <c r="N40" s="22"/>
      <c r="O40" s="22">
        <v>319956</v>
      </c>
      <c r="P40" s="22"/>
      <c r="Q40" s="22">
        <v>2452566</v>
      </c>
      <c r="R40" s="22">
        <v>2772522</v>
      </c>
      <c r="S40" s="22">
        <v>299539</v>
      </c>
      <c r="T40" s="22">
        <v>307151</v>
      </c>
      <c r="U40" s="22">
        <v>290286</v>
      </c>
      <c r="V40" s="22">
        <v>896976</v>
      </c>
      <c r="W40" s="22">
        <v>3669498</v>
      </c>
      <c r="X40" s="22">
        <v>13182800</v>
      </c>
      <c r="Y40" s="22">
        <v>-9513302</v>
      </c>
      <c r="Z40" s="23">
        <v>-72.164502230178712</v>
      </c>
      <c r="AA40" s="20">
        <v>13182800</v>
      </c>
    </row>
    <row r="41" spans="1:27" x14ac:dyDescent="0.25">
      <c r="A41" s="19" t="s">
        <v>40</v>
      </c>
      <c r="B41" s="15" t="s">
        <v>32</v>
      </c>
      <c r="C41" s="20">
        <v>33969</v>
      </c>
      <c r="D41" s="20"/>
      <c r="E41" s="21">
        <v>51500</v>
      </c>
      <c r="F41" s="22">
        <v>51500</v>
      </c>
      <c r="G41" s="22">
        <v>-250</v>
      </c>
      <c r="H41" s="22">
        <v>5539</v>
      </c>
      <c r="I41" s="22">
        <v>3088</v>
      </c>
      <c r="J41" s="22">
        <v>8377</v>
      </c>
      <c r="K41" s="22"/>
      <c r="L41" s="22">
        <v>5432</v>
      </c>
      <c r="M41" s="22">
        <v>2716</v>
      </c>
      <c r="N41" s="22">
        <v>8148</v>
      </c>
      <c r="O41" s="22">
        <v>2716</v>
      </c>
      <c r="P41" s="22"/>
      <c r="Q41" s="22">
        <v>5387</v>
      </c>
      <c r="R41" s="22">
        <v>8103</v>
      </c>
      <c r="S41" s="22">
        <v>2656</v>
      </c>
      <c r="T41" s="22">
        <v>2656</v>
      </c>
      <c r="U41" s="22">
        <v>2656</v>
      </c>
      <c r="V41" s="22">
        <v>7968</v>
      </c>
      <c r="W41" s="22">
        <v>32596</v>
      </c>
      <c r="X41" s="22">
        <v>51500</v>
      </c>
      <c r="Y41" s="22">
        <v>-18904</v>
      </c>
      <c r="Z41" s="23">
        <v>-36.706796116504854</v>
      </c>
      <c r="AA41" s="20">
        <v>51500</v>
      </c>
    </row>
    <row r="42" spans="1:27" x14ac:dyDescent="0.25">
      <c r="A42" s="19" t="s">
        <v>67</v>
      </c>
      <c r="B42" s="15" t="s">
        <v>32</v>
      </c>
      <c r="C42" s="20">
        <v>12601556</v>
      </c>
      <c r="D42" s="20"/>
      <c r="E42" s="21">
        <v>7962900</v>
      </c>
      <c r="F42" s="22">
        <v>9793700</v>
      </c>
      <c r="G42" s="22"/>
      <c r="H42" s="22">
        <v>1206835</v>
      </c>
      <c r="I42" s="22">
        <v>384170</v>
      </c>
      <c r="J42" s="22">
        <v>1591005</v>
      </c>
      <c r="K42" s="22">
        <v>1485945</v>
      </c>
      <c r="L42" s="22">
        <v>849896</v>
      </c>
      <c r="M42" s="22">
        <v>1408992</v>
      </c>
      <c r="N42" s="22">
        <v>3744833</v>
      </c>
      <c r="O42" s="22">
        <v>630387</v>
      </c>
      <c r="P42" s="22">
        <v>1140098</v>
      </c>
      <c r="Q42" s="22">
        <v>964543</v>
      </c>
      <c r="R42" s="22">
        <v>2735028</v>
      </c>
      <c r="S42" s="22">
        <v>1070400</v>
      </c>
      <c r="T42" s="22">
        <v>1238805</v>
      </c>
      <c r="U42" s="22">
        <v>1588272</v>
      </c>
      <c r="V42" s="22">
        <v>3897477</v>
      </c>
      <c r="W42" s="22">
        <v>11968343</v>
      </c>
      <c r="X42" s="22">
        <v>9793700</v>
      </c>
      <c r="Y42" s="22">
        <v>2174643</v>
      </c>
      <c r="Z42" s="23">
        <v>22.204509021105405</v>
      </c>
      <c r="AA42" s="20">
        <v>9793700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7001000</v>
      </c>
      <c r="G44" s="22">
        <v>2378979</v>
      </c>
      <c r="H44" s="22"/>
      <c r="I44" s="22">
        <v>248528</v>
      </c>
      <c r="J44" s="22">
        <v>2627507</v>
      </c>
      <c r="K44" s="22">
        <v>1932949</v>
      </c>
      <c r="L44" s="22">
        <v>271241</v>
      </c>
      <c r="M44" s="22">
        <v>138407</v>
      </c>
      <c r="N44" s="22">
        <v>2342597</v>
      </c>
      <c r="O44" s="22">
        <v>102423</v>
      </c>
      <c r="P44" s="22">
        <v>28818</v>
      </c>
      <c r="Q44" s="22">
        <v>654716</v>
      </c>
      <c r="R44" s="22">
        <v>785957</v>
      </c>
      <c r="S44" s="22">
        <v>2737</v>
      </c>
      <c r="T44" s="22">
        <v>1916</v>
      </c>
      <c r="U44" s="22">
        <v>161638</v>
      </c>
      <c r="V44" s="22">
        <v>166291</v>
      </c>
      <c r="W44" s="22">
        <v>5922352</v>
      </c>
      <c r="X44" s="22">
        <v>7001000</v>
      </c>
      <c r="Y44" s="22">
        <v>-1078648</v>
      </c>
      <c r="Z44" s="23">
        <v>-15.407056134837879</v>
      </c>
      <c r="AA44" s="20">
        <v>7001000</v>
      </c>
    </row>
    <row r="45" spans="1:27" x14ac:dyDescent="0.25">
      <c r="A45" s="19" t="s">
        <v>70</v>
      </c>
      <c r="B45" s="15" t="s">
        <v>32</v>
      </c>
      <c r="C45" s="20">
        <v>12651810</v>
      </c>
      <c r="D45" s="20"/>
      <c r="E45" s="21">
        <v>5406900</v>
      </c>
      <c r="F45" s="22">
        <v>9130900</v>
      </c>
      <c r="G45" s="22">
        <v>133252</v>
      </c>
      <c r="H45" s="22">
        <v>622311</v>
      </c>
      <c r="I45" s="22">
        <v>206270</v>
      </c>
      <c r="J45" s="22">
        <v>961833</v>
      </c>
      <c r="K45" s="22">
        <v>802062</v>
      </c>
      <c r="L45" s="22">
        <v>771204</v>
      </c>
      <c r="M45" s="22">
        <v>837654</v>
      </c>
      <c r="N45" s="22">
        <v>2410920</v>
      </c>
      <c r="O45" s="22">
        <v>584441</v>
      </c>
      <c r="P45" s="22">
        <v>603125</v>
      </c>
      <c r="Q45" s="22">
        <v>973565</v>
      </c>
      <c r="R45" s="22">
        <v>2161131</v>
      </c>
      <c r="S45" s="22">
        <v>470359</v>
      </c>
      <c r="T45" s="22">
        <v>709384</v>
      </c>
      <c r="U45" s="22">
        <v>537615</v>
      </c>
      <c r="V45" s="22">
        <v>1717358</v>
      </c>
      <c r="W45" s="22">
        <v>7251242</v>
      </c>
      <c r="X45" s="22">
        <v>9130900</v>
      </c>
      <c r="Y45" s="22">
        <v>-1879658</v>
      </c>
      <c r="Z45" s="23">
        <v>-20.585681586700105</v>
      </c>
      <c r="AA45" s="20">
        <v>9130900</v>
      </c>
    </row>
    <row r="46" spans="1:27" x14ac:dyDescent="0.25">
      <c r="A46" s="19" t="s">
        <v>71</v>
      </c>
      <c r="B46" s="15" t="s">
        <v>32</v>
      </c>
      <c r="C46" s="20">
        <v>730</v>
      </c>
      <c r="D46" s="20"/>
      <c r="E46" s="21">
        <v>700</v>
      </c>
      <c r="F46" s="22">
        <v>700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700</v>
      </c>
      <c r="Y46" s="22">
        <v>-700</v>
      </c>
      <c r="Z46" s="23">
        <v>-100</v>
      </c>
      <c r="AA46" s="20">
        <v>700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65330337</v>
      </c>
      <c r="D48" s="29">
        <f t="shared" ref="D48:Y48" si="1">SUM(D35:D47)</f>
        <v>0</v>
      </c>
      <c r="E48" s="30">
        <f t="shared" si="1"/>
        <v>69529244</v>
      </c>
      <c r="F48" s="31">
        <f t="shared" si="1"/>
        <v>69788644</v>
      </c>
      <c r="G48" s="31">
        <f t="shared" si="1"/>
        <v>4596931</v>
      </c>
      <c r="H48" s="31">
        <f t="shared" si="1"/>
        <v>3830724</v>
      </c>
      <c r="I48" s="31">
        <f t="shared" si="1"/>
        <v>3132210</v>
      </c>
      <c r="J48" s="31">
        <f t="shared" si="1"/>
        <v>11559865</v>
      </c>
      <c r="K48" s="31">
        <f t="shared" si="1"/>
        <v>6403577</v>
      </c>
      <c r="L48" s="31">
        <f t="shared" si="1"/>
        <v>4041543</v>
      </c>
      <c r="M48" s="31">
        <f t="shared" si="1"/>
        <v>4481711</v>
      </c>
      <c r="N48" s="31">
        <f t="shared" si="1"/>
        <v>14926831</v>
      </c>
      <c r="O48" s="31">
        <f t="shared" si="1"/>
        <v>3798151</v>
      </c>
      <c r="P48" s="31">
        <f t="shared" si="1"/>
        <v>3951757</v>
      </c>
      <c r="Q48" s="31">
        <f t="shared" si="1"/>
        <v>6804648</v>
      </c>
      <c r="R48" s="31">
        <f t="shared" si="1"/>
        <v>14554556</v>
      </c>
      <c r="S48" s="31">
        <f t="shared" si="1"/>
        <v>4186866</v>
      </c>
      <c r="T48" s="31">
        <f t="shared" si="1"/>
        <v>4517714</v>
      </c>
      <c r="U48" s="31">
        <f t="shared" si="1"/>
        <v>4755470</v>
      </c>
      <c r="V48" s="31">
        <f t="shared" si="1"/>
        <v>13460050</v>
      </c>
      <c r="W48" s="31">
        <f t="shared" si="1"/>
        <v>54501302</v>
      </c>
      <c r="X48" s="31">
        <f t="shared" si="1"/>
        <v>69788644</v>
      </c>
      <c r="Y48" s="31">
        <f t="shared" si="1"/>
        <v>-15287342</v>
      </c>
      <c r="Z48" s="32">
        <f>+IF(X48&lt;&gt;0,+(Y48/X48)*100,0)</f>
        <v>-21.905199934820342</v>
      </c>
      <c r="AA48" s="29">
        <f>SUM(AA35:AA47)</f>
        <v>69788644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14578509</v>
      </c>
      <c r="D49" s="39">
        <f t="shared" si="2"/>
        <v>0</v>
      </c>
      <c r="E49" s="40">
        <f t="shared" si="2"/>
        <v>9603756</v>
      </c>
      <c r="F49" s="41">
        <f t="shared" si="2"/>
        <v>15700456</v>
      </c>
      <c r="G49" s="41">
        <f t="shared" si="2"/>
        <v>28500706</v>
      </c>
      <c r="H49" s="41">
        <f t="shared" si="2"/>
        <v>1253094</v>
      </c>
      <c r="I49" s="41">
        <f t="shared" si="2"/>
        <v>1506836</v>
      </c>
      <c r="J49" s="41">
        <f t="shared" si="2"/>
        <v>31260636</v>
      </c>
      <c r="K49" s="41">
        <f t="shared" si="2"/>
        <v>-1595493</v>
      </c>
      <c r="L49" s="41">
        <f t="shared" si="2"/>
        <v>772820</v>
      </c>
      <c r="M49" s="41">
        <f t="shared" si="2"/>
        <v>323210</v>
      </c>
      <c r="N49" s="41">
        <f t="shared" si="2"/>
        <v>-499463</v>
      </c>
      <c r="O49" s="41">
        <f t="shared" si="2"/>
        <v>999429</v>
      </c>
      <c r="P49" s="41">
        <f t="shared" si="2"/>
        <v>1399532</v>
      </c>
      <c r="Q49" s="41">
        <f t="shared" si="2"/>
        <v>-2025897</v>
      </c>
      <c r="R49" s="41">
        <f t="shared" si="2"/>
        <v>373064</v>
      </c>
      <c r="S49" s="41">
        <f t="shared" si="2"/>
        <v>592244</v>
      </c>
      <c r="T49" s="41">
        <f t="shared" si="2"/>
        <v>1584740</v>
      </c>
      <c r="U49" s="41">
        <f t="shared" si="2"/>
        <v>-94360</v>
      </c>
      <c r="V49" s="41">
        <f t="shared" si="2"/>
        <v>2082624</v>
      </c>
      <c r="W49" s="41">
        <f t="shared" si="2"/>
        <v>33216861</v>
      </c>
      <c r="X49" s="41">
        <f t="shared" si="2"/>
        <v>15700456</v>
      </c>
      <c r="Y49" s="41">
        <f t="shared" si="2"/>
        <v>17516405</v>
      </c>
      <c r="Z49" s="42">
        <f>+IF(X49&lt;&gt;0,+(Y49/X49)*100,0)</f>
        <v>111.56621820410821</v>
      </c>
      <c r="AA49" s="39">
        <f>+AA33-AA48</f>
        <v>15700456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14578509</v>
      </c>
      <c r="D52" s="48">
        <f t="shared" si="3"/>
        <v>0</v>
      </c>
      <c r="E52" s="49">
        <f t="shared" si="3"/>
        <v>9603756</v>
      </c>
      <c r="F52" s="50">
        <f t="shared" si="3"/>
        <v>15700456</v>
      </c>
      <c r="G52" s="50">
        <f t="shared" si="3"/>
        <v>28500706</v>
      </c>
      <c r="H52" s="50">
        <f t="shared" si="3"/>
        <v>1253094</v>
      </c>
      <c r="I52" s="50">
        <f t="shared" si="3"/>
        <v>1506836</v>
      </c>
      <c r="J52" s="50">
        <f t="shared" si="3"/>
        <v>31260636</v>
      </c>
      <c r="K52" s="50">
        <f t="shared" si="3"/>
        <v>-1595493</v>
      </c>
      <c r="L52" s="50">
        <f t="shared" si="3"/>
        <v>772820</v>
      </c>
      <c r="M52" s="50">
        <f t="shared" si="3"/>
        <v>323210</v>
      </c>
      <c r="N52" s="50">
        <f t="shared" si="3"/>
        <v>-499463</v>
      </c>
      <c r="O52" s="50">
        <f t="shared" si="3"/>
        <v>999429</v>
      </c>
      <c r="P52" s="50">
        <f t="shared" si="3"/>
        <v>1399532</v>
      </c>
      <c r="Q52" s="50">
        <f t="shared" si="3"/>
        <v>-2025897</v>
      </c>
      <c r="R52" s="50">
        <f t="shared" si="3"/>
        <v>373064</v>
      </c>
      <c r="S52" s="50">
        <f t="shared" si="3"/>
        <v>592244</v>
      </c>
      <c r="T52" s="50">
        <f t="shared" si="3"/>
        <v>1584740</v>
      </c>
      <c r="U52" s="50">
        <f t="shared" si="3"/>
        <v>-94360</v>
      </c>
      <c r="V52" s="50">
        <f t="shared" si="3"/>
        <v>2082624</v>
      </c>
      <c r="W52" s="50">
        <f t="shared" si="3"/>
        <v>33216861</v>
      </c>
      <c r="X52" s="50">
        <f t="shared" si="3"/>
        <v>15700456</v>
      </c>
      <c r="Y52" s="50">
        <f t="shared" si="3"/>
        <v>17516405</v>
      </c>
      <c r="Z52" s="51">
        <f>+IF(X52&lt;&gt;0,+(Y52/X52)*100,0)</f>
        <v>111.56621820410821</v>
      </c>
      <c r="AA52" s="48">
        <f>SUM(AA49:AA51)</f>
        <v>15700456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14578509</v>
      </c>
      <c r="D54" s="54">
        <f>+D52-D53</f>
        <v>0</v>
      </c>
      <c r="E54" s="55">
        <f t="shared" si="4"/>
        <v>9603756</v>
      </c>
      <c r="F54" s="56">
        <f t="shared" si="4"/>
        <v>15700456</v>
      </c>
      <c r="G54" s="56">
        <f t="shared" si="4"/>
        <v>28500706</v>
      </c>
      <c r="H54" s="56">
        <f t="shared" si="4"/>
        <v>1253094</v>
      </c>
      <c r="I54" s="56">
        <f t="shared" si="4"/>
        <v>1506836</v>
      </c>
      <c r="J54" s="56">
        <f t="shared" si="4"/>
        <v>31260636</v>
      </c>
      <c r="K54" s="56">
        <f t="shared" si="4"/>
        <v>-1595493</v>
      </c>
      <c r="L54" s="56">
        <f t="shared" si="4"/>
        <v>772820</v>
      </c>
      <c r="M54" s="56">
        <f t="shared" si="4"/>
        <v>323210</v>
      </c>
      <c r="N54" s="56">
        <f t="shared" si="4"/>
        <v>-499463</v>
      </c>
      <c r="O54" s="56">
        <f t="shared" si="4"/>
        <v>999429</v>
      </c>
      <c r="P54" s="56">
        <f t="shared" si="4"/>
        <v>1399532</v>
      </c>
      <c r="Q54" s="56">
        <f t="shared" si="4"/>
        <v>-2025897</v>
      </c>
      <c r="R54" s="56">
        <f t="shared" si="4"/>
        <v>373064</v>
      </c>
      <c r="S54" s="56">
        <f t="shared" si="4"/>
        <v>592244</v>
      </c>
      <c r="T54" s="56">
        <f t="shared" si="4"/>
        <v>1584740</v>
      </c>
      <c r="U54" s="56">
        <f t="shared" si="4"/>
        <v>-94360</v>
      </c>
      <c r="V54" s="56">
        <f t="shared" si="4"/>
        <v>2082624</v>
      </c>
      <c r="W54" s="56">
        <f t="shared" si="4"/>
        <v>33216861</v>
      </c>
      <c r="X54" s="56">
        <f t="shared" si="4"/>
        <v>15700456</v>
      </c>
      <c r="Y54" s="56">
        <f t="shared" si="4"/>
        <v>17516405</v>
      </c>
      <c r="Z54" s="57">
        <f>+IF(X54&lt;&gt;0,+(Y54/X54)*100,0)</f>
        <v>111.56621820410821</v>
      </c>
      <c r="AA54" s="54">
        <f>+AA52-AA53</f>
        <v>15700456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14578509</v>
      </c>
      <c r="D57" s="48">
        <f>SUM(D54:D56)</f>
        <v>0</v>
      </c>
      <c r="E57" s="49">
        <f t="shared" si="5"/>
        <v>9603756</v>
      </c>
      <c r="F57" s="50">
        <f t="shared" si="5"/>
        <v>15700456</v>
      </c>
      <c r="G57" s="50">
        <f t="shared" si="5"/>
        <v>28500706</v>
      </c>
      <c r="H57" s="50">
        <f t="shared" si="5"/>
        <v>1253094</v>
      </c>
      <c r="I57" s="50">
        <f t="shared" si="5"/>
        <v>1506836</v>
      </c>
      <c r="J57" s="50">
        <f t="shared" si="5"/>
        <v>31260636</v>
      </c>
      <c r="K57" s="50">
        <f t="shared" si="5"/>
        <v>-1595493</v>
      </c>
      <c r="L57" s="50">
        <f t="shared" si="5"/>
        <v>772820</v>
      </c>
      <c r="M57" s="50">
        <f t="shared" si="5"/>
        <v>323210</v>
      </c>
      <c r="N57" s="50">
        <f t="shared" si="5"/>
        <v>-499463</v>
      </c>
      <c r="O57" s="50">
        <f t="shared" si="5"/>
        <v>999429</v>
      </c>
      <c r="P57" s="50">
        <f t="shared" si="5"/>
        <v>1399532</v>
      </c>
      <c r="Q57" s="50">
        <f t="shared" si="5"/>
        <v>-2025897</v>
      </c>
      <c r="R57" s="50">
        <f t="shared" si="5"/>
        <v>373064</v>
      </c>
      <c r="S57" s="50">
        <f t="shared" si="5"/>
        <v>592244</v>
      </c>
      <c r="T57" s="50">
        <f t="shared" si="5"/>
        <v>1584740</v>
      </c>
      <c r="U57" s="50">
        <f t="shared" si="5"/>
        <v>-94360</v>
      </c>
      <c r="V57" s="50">
        <f t="shared" si="5"/>
        <v>2082624</v>
      </c>
      <c r="W57" s="50">
        <f t="shared" si="5"/>
        <v>33216861</v>
      </c>
      <c r="X57" s="50">
        <f t="shared" si="5"/>
        <v>15700456</v>
      </c>
      <c r="Y57" s="50">
        <f t="shared" si="5"/>
        <v>17516405</v>
      </c>
      <c r="Z57" s="51">
        <f>+IF(X57&lt;&gt;0,+(Y57/X57)*100,0)</f>
        <v>111.56621820410821</v>
      </c>
      <c r="AA57" s="48">
        <f>SUM(AA54:AA56)</f>
        <v>15700456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14578509</v>
      </c>
      <c r="D60" s="65">
        <f>SUM(D57:D59)</f>
        <v>0</v>
      </c>
      <c r="E60" s="66">
        <f t="shared" si="6"/>
        <v>9603756</v>
      </c>
      <c r="F60" s="67">
        <f t="shared" si="6"/>
        <v>15700456</v>
      </c>
      <c r="G60" s="67">
        <f t="shared" si="6"/>
        <v>28500706</v>
      </c>
      <c r="H60" s="67">
        <f t="shared" si="6"/>
        <v>1253094</v>
      </c>
      <c r="I60" s="67">
        <f t="shared" si="6"/>
        <v>1506836</v>
      </c>
      <c r="J60" s="67">
        <f t="shared" si="6"/>
        <v>31260636</v>
      </c>
      <c r="K60" s="67">
        <f t="shared" si="6"/>
        <v>-1595493</v>
      </c>
      <c r="L60" s="67">
        <f t="shared" si="6"/>
        <v>772820</v>
      </c>
      <c r="M60" s="67">
        <f t="shared" si="6"/>
        <v>323210</v>
      </c>
      <c r="N60" s="67">
        <f t="shared" si="6"/>
        <v>-499463</v>
      </c>
      <c r="O60" s="67">
        <f t="shared" si="6"/>
        <v>999429</v>
      </c>
      <c r="P60" s="67">
        <f t="shared" si="6"/>
        <v>1399532</v>
      </c>
      <c r="Q60" s="67">
        <f t="shared" si="6"/>
        <v>-2025897</v>
      </c>
      <c r="R60" s="67">
        <f t="shared" si="6"/>
        <v>373064</v>
      </c>
      <c r="S60" s="67">
        <f t="shared" si="6"/>
        <v>592244</v>
      </c>
      <c r="T60" s="67">
        <f t="shared" si="6"/>
        <v>1584740</v>
      </c>
      <c r="U60" s="67">
        <f t="shared" si="6"/>
        <v>-94360</v>
      </c>
      <c r="V60" s="67">
        <f t="shared" si="6"/>
        <v>2082624</v>
      </c>
      <c r="W60" s="67">
        <f t="shared" si="6"/>
        <v>33216861</v>
      </c>
      <c r="X60" s="67">
        <f t="shared" si="6"/>
        <v>15700456</v>
      </c>
      <c r="Y60" s="67">
        <f t="shared" si="6"/>
        <v>17516405</v>
      </c>
      <c r="Z60" s="68">
        <f>+IF(X60&lt;&gt;0,+(Y60/X60)*100,0)</f>
        <v>111.56621820410821</v>
      </c>
      <c r="AA60" s="65">
        <f>SUM(AA57:AA59)</f>
        <v>15700456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39142680</v>
      </c>
      <c r="G9" s="22">
        <v>3595053</v>
      </c>
      <c r="H9" s="22">
        <v>3416480</v>
      </c>
      <c r="I9" s="22">
        <v>3308313</v>
      </c>
      <c r="J9" s="22">
        <v>10319846</v>
      </c>
      <c r="K9" s="22">
        <v>3320409</v>
      </c>
      <c r="L9" s="22">
        <v>3079922</v>
      </c>
      <c r="M9" s="22">
        <v>3081019</v>
      </c>
      <c r="N9" s="22">
        <v>9481350</v>
      </c>
      <c r="O9" s="22">
        <v>3221900</v>
      </c>
      <c r="P9" s="22">
        <v>3073789</v>
      </c>
      <c r="Q9" s="22">
        <v>3077006</v>
      </c>
      <c r="R9" s="22">
        <v>9372695</v>
      </c>
      <c r="S9" s="22">
        <v>3236459</v>
      </c>
      <c r="T9" s="22">
        <v>3088611</v>
      </c>
      <c r="U9" s="22">
        <v>3055838</v>
      </c>
      <c r="V9" s="22">
        <v>9380908</v>
      </c>
      <c r="W9" s="22">
        <v>38554799</v>
      </c>
      <c r="X9" s="22">
        <v>39142680</v>
      </c>
      <c r="Y9" s="22">
        <v>-587881</v>
      </c>
      <c r="Z9" s="23">
        <v>-1.5018925633094105</v>
      </c>
      <c r="AA9" s="20">
        <v>39142680</v>
      </c>
    </row>
    <row r="10" spans="1:27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1749213</v>
      </c>
      <c r="G10" s="22">
        <v>309</v>
      </c>
      <c r="H10" s="22"/>
      <c r="I10" s="22">
        <v>54412</v>
      </c>
      <c r="J10" s="22">
        <v>54721</v>
      </c>
      <c r="K10" s="22">
        <v>622920</v>
      </c>
      <c r="L10" s="22">
        <v>242733</v>
      </c>
      <c r="M10" s="22"/>
      <c r="N10" s="22">
        <v>865653</v>
      </c>
      <c r="O10" s="22">
        <v>100000</v>
      </c>
      <c r="P10" s="22">
        <v>200206</v>
      </c>
      <c r="Q10" s="22">
        <v>35844</v>
      </c>
      <c r="R10" s="22">
        <v>336050</v>
      </c>
      <c r="S10" s="22">
        <v>51296</v>
      </c>
      <c r="T10" s="22">
        <v>309</v>
      </c>
      <c r="U10" s="22">
        <v>200687</v>
      </c>
      <c r="V10" s="22">
        <v>252292</v>
      </c>
      <c r="W10" s="22">
        <v>1508716</v>
      </c>
      <c r="X10" s="22">
        <v>1749216</v>
      </c>
      <c r="Y10" s="22">
        <v>-240500</v>
      </c>
      <c r="Z10" s="23">
        <v>-13.749016702339793</v>
      </c>
      <c r="AA10" s="20">
        <v>1749213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13042737</v>
      </c>
      <c r="D26" s="20"/>
      <c r="E26" s="21">
        <v>10883661</v>
      </c>
      <c r="F26" s="22">
        <v>11052527</v>
      </c>
      <c r="G26" s="22">
        <v>4534843</v>
      </c>
      <c r="H26" s="22"/>
      <c r="I26" s="22"/>
      <c r="J26" s="22">
        <v>4534843</v>
      </c>
      <c r="K26" s="22"/>
      <c r="L26" s="22"/>
      <c r="M26" s="22">
        <v>3460965</v>
      </c>
      <c r="N26" s="22">
        <v>3460965</v>
      </c>
      <c r="O26" s="22"/>
      <c r="P26" s="22"/>
      <c r="Q26" s="22">
        <v>2720963</v>
      </c>
      <c r="R26" s="22">
        <v>2720963</v>
      </c>
      <c r="S26" s="22"/>
      <c r="T26" s="22"/>
      <c r="U26" s="22">
        <v>37386</v>
      </c>
      <c r="V26" s="22">
        <v>37386</v>
      </c>
      <c r="W26" s="22">
        <v>10754157</v>
      </c>
      <c r="X26" s="22">
        <v>11052528</v>
      </c>
      <c r="Y26" s="22">
        <v>-298371</v>
      </c>
      <c r="Z26" s="23">
        <v>-2.6995724417074536</v>
      </c>
      <c r="AA26" s="20">
        <v>11052527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44986909</v>
      </c>
      <c r="D33" s="29">
        <f t="shared" ref="D33:Y33" si="0">SUM(D6:D32)</f>
        <v>0</v>
      </c>
      <c r="E33" s="30">
        <f t="shared" si="0"/>
        <v>41852949</v>
      </c>
      <c r="F33" s="31">
        <f t="shared" si="0"/>
        <v>51944420</v>
      </c>
      <c r="G33" s="31">
        <f t="shared" si="0"/>
        <v>8130205</v>
      </c>
      <c r="H33" s="31">
        <f t="shared" si="0"/>
        <v>3416480</v>
      </c>
      <c r="I33" s="31">
        <f t="shared" si="0"/>
        <v>3362725</v>
      </c>
      <c r="J33" s="31">
        <f t="shared" si="0"/>
        <v>14909410</v>
      </c>
      <c r="K33" s="31">
        <f t="shared" si="0"/>
        <v>3943329</v>
      </c>
      <c r="L33" s="31">
        <f t="shared" si="0"/>
        <v>3322655</v>
      </c>
      <c r="M33" s="31">
        <f t="shared" si="0"/>
        <v>6541984</v>
      </c>
      <c r="N33" s="31">
        <f t="shared" si="0"/>
        <v>13807968</v>
      </c>
      <c r="O33" s="31">
        <f t="shared" si="0"/>
        <v>3321900</v>
      </c>
      <c r="P33" s="31">
        <f t="shared" si="0"/>
        <v>3273995</v>
      </c>
      <c r="Q33" s="31">
        <f t="shared" si="0"/>
        <v>5833813</v>
      </c>
      <c r="R33" s="31">
        <f t="shared" si="0"/>
        <v>12429708</v>
      </c>
      <c r="S33" s="31">
        <f t="shared" si="0"/>
        <v>3287755</v>
      </c>
      <c r="T33" s="31">
        <f t="shared" si="0"/>
        <v>3088920</v>
      </c>
      <c r="U33" s="31">
        <f t="shared" si="0"/>
        <v>3293911</v>
      </c>
      <c r="V33" s="31">
        <f t="shared" si="0"/>
        <v>9670586</v>
      </c>
      <c r="W33" s="31">
        <f t="shared" si="0"/>
        <v>50817672</v>
      </c>
      <c r="X33" s="31">
        <f t="shared" si="0"/>
        <v>51944424</v>
      </c>
      <c r="Y33" s="31">
        <f t="shared" si="0"/>
        <v>-1126752</v>
      </c>
      <c r="Z33" s="32">
        <f>+IF(X33&lt;&gt;0,+(Y33/X33)*100,0)</f>
        <v>-2.1691490890340797</v>
      </c>
      <c r="AA33" s="29">
        <f>SUM(AA6:AA32)</f>
        <v>51944420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26555302</v>
      </c>
      <c r="D35" s="20"/>
      <c r="E35" s="21">
        <v>28759925</v>
      </c>
      <c r="F35" s="22">
        <v>28924209</v>
      </c>
      <c r="G35" s="22">
        <v>1505596</v>
      </c>
      <c r="H35" s="22">
        <v>2280707</v>
      </c>
      <c r="I35" s="22">
        <v>2484024</v>
      </c>
      <c r="J35" s="22">
        <v>6270327</v>
      </c>
      <c r="K35" s="22">
        <v>2403044</v>
      </c>
      <c r="L35" s="22">
        <v>3505583</v>
      </c>
      <c r="M35" s="22">
        <v>2117214</v>
      </c>
      <c r="N35" s="22">
        <v>8025841</v>
      </c>
      <c r="O35" s="22">
        <v>2686530</v>
      </c>
      <c r="P35" s="22">
        <v>2405219</v>
      </c>
      <c r="Q35" s="22">
        <v>1777760</v>
      </c>
      <c r="R35" s="22">
        <v>6869509</v>
      </c>
      <c r="S35" s="22">
        <v>2473421</v>
      </c>
      <c r="T35" s="22">
        <v>2444016</v>
      </c>
      <c r="U35" s="22">
        <v>2296538</v>
      </c>
      <c r="V35" s="22">
        <v>7213975</v>
      </c>
      <c r="W35" s="22">
        <v>28379652</v>
      </c>
      <c r="X35" s="22">
        <v>28924236</v>
      </c>
      <c r="Y35" s="22">
        <v>-544584</v>
      </c>
      <c r="Z35" s="23">
        <v>-1.882794760767406</v>
      </c>
      <c r="AA35" s="20">
        <v>28924209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6596367</v>
      </c>
      <c r="D38" s="20"/>
      <c r="E38" s="21"/>
      <c r="F38" s="22">
        <v>2163421</v>
      </c>
      <c r="G38" s="22">
        <v>177517</v>
      </c>
      <c r="H38" s="22">
        <v>68782</v>
      </c>
      <c r="I38" s="22">
        <v>210993</v>
      </c>
      <c r="J38" s="22">
        <v>457292</v>
      </c>
      <c r="K38" s="22">
        <v>186442</v>
      </c>
      <c r="L38" s="22">
        <v>156478</v>
      </c>
      <c r="M38" s="22">
        <v>176859</v>
      </c>
      <c r="N38" s="22">
        <v>519779</v>
      </c>
      <c r="O38" s="22">
        <v>474472</v>
      </c>
      <c r="P38" s="22">
        <v>124954</v>
      </c>
      <c r="Q38" s="22">
        <v>223979</v>
      </c>
      <c r="R38" s="22">
        <v>823405</v>
      </c>
      <c r="S38" s="22">
        <v>247991</v>
      </c>
      <c r="T38" s="22">
        <v>143693</v>
      </c>
      <c r="U38" s="22">
        <v>658096</v>
      </c>
      <c r="V38" s="22">
        <v>1049780</v>
      </c>
      <c r="W38" s="22">
        <v>2850256</v>
      </c>
      <c r="X38" s="22">
        <v>2163420</v>
      </c>
      <c r="Y38" s="22">
        <v>686836</v>
      </c>
      <c r="Z38" s="23">
        <v>31.747695777981161</v>
      </c>
      <c r="AA38" s="20">
        <v>2163421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198293</v>
      </c>
      <c r="F39" s="22">
        <v>1449784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1449780</v>
      </c>
      <c r="Y39" s="22">
        <v>-1449780</v>
      </c>
      <c r="Z39" s="23">
        <v>-100</v>
      </c>
      <c r="AA39" s="20">
        <v>1449784</v>
      </c>
    </row>
    <row r="40" spans="1:27" x14ac:dyDescent="0.25">
      <c r="A40" s="19" t="s">
        <v>66</v>
      </c>
      <c r="B40" s="15" t="s">
        <v>32</v>
      </c>
      <c r="C40" s="20">
        <v>2828765</v>
      </c>
      <c r="D40" s="20"/>
      <c r="E40" s="21">
        <v>3033023</v>
      </c>
      <c r="F40" s="22">
        <v>3456831</v>
      </c>
      <c r="G40" s="22"/>
      <c r="H40" s="22"/>
      <c r="I40" s="22"/>
      <c r="J40" s="22"/>
      <c r="K40" s="22"/>
      <c r="L40" s="22"/>
      <c r="M40" s="22">
        <v>2027701</v>
      </c>
      <c r="N40" s="22">
        <v>2027701</v>
      </c>
      <c r="O40" s="22">
        <v>352337</v>
      </c>
      <c r="P40" s="22">
        <v>326898</v>
      </c>
      <c r="Q40" s="22">
        <v>361126</v>
      </c>
      <c r="R40" s="22">
        <v>1040361</v>
      </c>
      <c r="S40" s="22">
        <v>349469</v>
      </c>
      <c r="T40" s="22">
        <v>350377</v>
      </c>
      <c r="U40" s="22">
        <v>335799</v>
      </c>
      <c r="V40" s="22">
        <v>1035645</v>
      </c>
      <c r="W40" s="22">
        <v>4103707</v>
      </c>
      <c r="X40" s="22">
        <v>3456852</v>
      </c>
      <c r="Y40" s="22">
        <v>646855</v>
      </c>
      <c r="Z40" s="23">
        <v>18.712256122043989</v>
      </c>
      <c r="AA40" s="20">
        <v>3456831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2698631</v>
      </c>
      <c r="D42" s="20"/>
      <c r="E42" s="21">
        <v>3916577</v>
      </c>
      <c r="F42" s="22">
        <v>3666577</v>
      </c>
      <c r="G42" s="22"/>
      <c r="H42" s="22">
        <v>64240</v>
      </c>
      <c r="I42" s="22">
        <v>143870</v>
      </c>
      <c r="J42" s="22">
        <v>208110</v>
      </c>
      <c r="K42" s="22">
        <v>272541</v>
      </c>
      <c r="L42" s="22">
        <v>302332</v>
      </c>
      <c r="M42" s="22">
        <v>268624</v>
      </c>
      <c r="N42" s="22">
        <v>843497</v>
      </c>
      <c r="O42" s="22">
        <v>220366</v>
      </c>
      <c r="P42" s="22">
        <v>94639</v>
      </c>
      <c r="Q42" s="22">
        <v>132928</v>
      </c>
      <c r="R42" s="22">
        <v>447933</v>
      </c>
      <c r="S42" s="22">
        <v>248897</v>
      </c>
      <c r="T42" s="22">
        <v>611373</v>
      </c>
      <c r="U42" s="22">
        <v>287213</v>
      </c>
      <c r="V42" s="22">
        <v>1147483</v>
      </c>
      <c r="W42" s="22">
        <v>2647023</v>
      </c>
      <c r="X42" s="22">
        <v>3666588</v>
      </c>
      <c r="Y42" s="22">
        <v>-1019565</v>
      </c>
      <c r="Z42" s="23">
        <v>-27.806914766534991</v>
      </c>
      <c r="AA42" s="20">
        <v>3666577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</v>
      </c>
      <c r="Y43" s="22">
        <v>-150000</v>
      </c>
      <c r="Z43" s="23">
        <v>-100</v>
      </c>
      <c r="AA43" s="20">
        <v>150000</v>
      </c>
    </row>
    <row r="44" spans="1:27" x14ac:dyDescent="0.25">
      <c r="A44" s="19" t="s">
        <v>69</v>
      </c>
      <c r="B44" s="15" t="s">
        <v>32</v>
      </c>
      <c r="C44" s="20">
        <v>1007759</v>
      </c>
      <c r="D44" s="20"/>
      <c r="E44" s="21">
        <v>2338900</v>
      </c>
      <c r="F44" s="22">
        <v>3699521</v>
      </c>
      <c r="G44" s="22">
        <v>1932135</v>
      </c>
      <c r="H44" s="22"/>
      <c r="I44" s="22">
        <v>508217</v>
      </c>
      <c r="J44" s="22">
        <v>2440352</v>
      </c>
      <c r="K44" s="22"/>
      <c r="L44" s="22">
        <v>747521</v>
      </c>
      <c r="M44" s="22"/>
      <c r="N44" s="22">
        <v>747521</v>
      </c>
      <c r="O44" s="22">
        <v>511647</v>
      </c>
      <c r="P44" s="22"/>
      <c r="Q44" s="22">
        <v>-738</v>
      </c>
      <c r="R44" s="22">
        <v>510909</v>
      </c>
      <c r="S44" s="22">
        <v>115725</v>
      </c>
      <c r="T44" s="22"/>
      <c r="U44" s="22">
        <v>113485</v>
      </c>
      <c r="V44" s="22">
        <v>229210</v>
      </c>
      <c r="W44" s="22">
        <v>3927992</v>
      </c>
      <c r="X44" s="22">
        <v>3699516</v>
      </c>
      <c r="Y44" s="22">
        <v>228476</v>
      </c>
      <c r="Z44" s="23">
        <v>6.1758348929968134</v>
      </c>
      <c r="AA44" s="20">
        <v>3699521</v>
      </c>
    </row>
    <row r="45" spans="1:27" x14ac:dyDescent="0.25">
      <c r="A45" s="19" t="s">
        <v>70</v>
      </c>
      <c r="B45" s="15" t="s">
        <v>32</v>
      </c>
      <c r="C45" s="20">
        <v>2997456</v>
      </c>
      <c r="D45" s="20"/>
      <c r="E45" s="21">
        <v>3100211</v>
      </c>
      <c r="F45" s="22">
        <v>7919511</v>
      </c>
      <c r="G45" s="22">
        <v>65017</v>
      </c>
      <c r="H45" s="22">
        <v>83085</v>
      </c>
      <c r="I45" s="22">
        <v>29011</v>
      </c>
      <c r="J45" s="22">
        <v>177113</v>
      </c>
      <c r="K45" s="22">
        <v>74283</v>
      </c>
      <c r="L45" s="22">
        <v>348451</v>
      </c>
      <c r="M45" s="22">
        <v>66968</v>
      </c>
      <c r="N45" s="22">
        <v>489702</v>
      </c>
      <c r="O45" s="22">
        <v>152726</v>
      </c>
      <c r="P45" s="22">
        <v>767003</v>
      </c>
      <c r="Q45" s="22">
        <v>133058</v>
      </c>
      <c r="R45" s="22">
        <v>1052787</v>
      </c>
      <c r="S45" s="22">
        <v>43485</v>
      </c>
      <c r="T45" s="22">
        <v>339883</v>
      </c>
      <c r="U45" s="22">
        <v>187970</v>
      </c>
      <c r="V45" s="22">
        <v>571338</v>
      </c>
      <c r="W45" s="22">
        <v>2290940</v>
      </c>
      <c r="X45" s="22">
        <v>7919556</v>
      </c>
      <c r="Y45" s="22">
        <v>-5628616</v>
      </c>
      <c r="Z45" s="23">
        <v>-71.072368198419198</v>
      </c>
      <c r="AA45" s="20">
        <v>7919511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42684280</v>
      </c>
      <c r="D48" s="29">
        <f t="shared" ref="D48:Y48" si="1">SUM(D35:D47)</f>
        <v>0</v>
      </c>
      <c r="E48" s="30">
        <f t="shared" si="1"/>
        <v>41346929</v>
      </c>
      <c r="F48" s="31">
        <f t="shared" si="1"/>
        <v>51429854</v>
      </c>
      <c r="G48" s="31">
        <f t="shared" si="1"/>
        <v>3680265</v>
      </c>
      <c r="H48" s="31">
        <f t="shared" si="1"/>
        <v>2496814</v>
      </c>
      <c r="I48" s="31">
        <f t="shared" si="1"/>
        <v>3376115</v>
      </c>
      <c r="J48" s="31">
        <f t="shared" si="1"/>
        <v>9553194</v>
      </c>
      <c r="K48" s="31">
        <f t="shared" si="1"/>
        <v>2936310</v>
      </c>
      <c r="L48" s="31">
        <f t="shared" si="1"/>
        <v>5060365</v>
      </c>
      <c r="M48" s="31">
        <f t="shared" si="1"/>
        <v>4657366</v>
      </c>
      <c r="N48" s="31">
        <f t="shared" si="1"/>
        <v>12654041</v>
      </c>
      <c r="O48" s="31">
        <f t="shared" si="1"/>
        <v>4398078</v>
      </c>
      <c r="P48" s="31">
        <f t="shared" si="1"/>
        <v>3718713</v>
      </c>
      <c r="Q48" s="31">
        <f t="shared" si="1"/>
        <v>2628113</v>
      </c>
      <c r="R48" s="31">
        <f t="shared" si="1"/>
        <v>10744904</v>
      </c>
      <c r="S48" s="31">
        <f t="shared" si="1"/>
        <v>3478988</v>
      </c>
      <c r="T48" s="31">
        <f t="shared" si="1"/>
        <v>3889342</v>
      </c>
      <c r="U48" s="31">
        <f t="shared" si="1"/>
        <v>3879101</v>
      </c>
      <c r="V48" s="31">
        <f t="shared" si="1"/>
        <v>11247431</v>
      </c>
      <c r="W48" s="31">
        <f t="shared" si="1"/>
        <v>44199570</v>
      </c>
      <c r="X48" s="31">
        <f t="shared" si="1"/>
        <v>51429948</v>
      </c>
      <c r="Y48" s="31">
        <f t="shared" si="1"/>
        <v>-7230378</v>
      </c>
      <c r="Z48" s="32">
        <f>+IF(X48&lt;&gt;0,+(Y48/X48)*100,0)</f>
        <v>-14.058692029010022</v>
      </c>
      <c r="AA48" s="29">
        <f>SUM(AA35:AA47)</f>
        <v>51429854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2302629</v>
      </c>
      <c r="D49" s="39">
        <f t="shared" si="2"/>
        <v>0</v>
      </c>
      <c r="E49" s="40">
        <f t="shared" si="2"/>
        <v>506020</v>
      </c>
      <c r="F49" s="41">
        <f t="shared" si="2"/>
        <v>514566</v>
      </c>
      <c r="G49" s="41">
        <f t="shared" si="2"/>
        <v>4449940</v>
      </c>
      <c r="H49" s="41">
        <f t="shared" si="2"/>
        <v>919666</v>
      </c>
      <c r="I49" s="41">
        <f t="shared" si="2"/>
        <v>-13390</v>
      </c>
      <c r="J49" s="41">
        <f t="shared" si="2"/>
        <v>5356216</v>
      </c>
      <c r="K49" s="41">
        <f t="shared" si="2"/>
        <v>1007019</v>
      </c>
      <c r="L49" s="41">
        <f t="shared" si="2"/>
        <v>-1737710</v>
      </c>
      <c r="M49" s="41">
        <f t="shared" si="2"/>
        <v>1884618</v>
      </c>
      <c r="N49" s="41">
        <f t="shared" si="2"/>
        <v>1153927</v>
      </c>
      <c r="O49" s="41">
        <f t="shared" si="2"/>
        <v>-1076178</v>
      </c>
      <c r="P49" s="41">
        <f t="shared" si="2"/>
        <v>-444718</v>
      </c>
      <c r="Q49" s="41">
        <f t="shared" si="2"/>
        <v>3205700</v>
      </c>
      <c r="R49" s="41">
        <f t="shared" si="2"/>
        <v>1684804</v>
      </c>
      <c r="S49" s="41">
        <f t="shared" si="2"/>
        <v>-191233</v>
      </c>
      <c r="T49" s="41">
        <f t="shared" si="2"/>
        <v>-800422</v>
      </c>
      <c r="U49" s="41">
        <f t="shared" si="2"/>
        <v>-585190</v>
      </c>
      <c r="V49" s="41">
        <f t="shared" si="2"/>
        <v>-1576845</v>
      </c>
      <c r="W49" s="41">
        <f t="shared" si="2"/>
        <v>6618102</v>
      </c>
      <c r="X49" s="41">
        <f t="shared" si="2"/>
        <v>514476</v>
      </c>
      <c r="Y49" s="41">
        <f t="shared" si="2"/>
        <v>6103626</v>
      </c>
      <c r="Z49" s="42">
        <f>+IF(X49&lt;&gt;0,+(Y49/X49)*100,0)</f>
        <v>1186.3772071000396</v>
      </c>
      <c r="AA49" s="39">
        <f>+AA33-AA48</f>
        <v>514566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2302629</v>
      </c>
      <c r="D52" s="48">
        <f t="shared" si="3"/>
        <v>0</v>
      </c>
      <c r="E52" s="49">
        <f t="shared" si="3"/>
        <v>506020</v>
      </c>
      <c r="F52" s="50">
        <f t="shared" si="3"/>
        <v>514566</v>
      </c>
      <c r="G52" s="50">
        <f t="shared" si="3"/>
        <v>4449940</v>
      </c>
      <c r="H52" s="50">
        <f t="shared" si="3"/>
        <v>919666</v>
      </c>
      <c r="I52" s="50">
        <f t="shared" si="3"/>
        <v>-13390</v>
      </c>
      <c r="J52" s="50">
        <f t="shared" si="3"/>
        <v>5356216</v>
      </c>
      <c r="K52" s="50">
        <f t="shared" si="3"/>
        <v>1007019</v>
      </c>
      <c r="L52" s="50">
        <f t="shared" si="3"/>
        <v>-1737710</v>
      </c>
      <c r="M52" s="50">
        <f t="shared" si="3"/>
        <v>1884618</v>
      </c>
      <c r="N52" s="50">
        <f t="shared" si="3"/>
        <v>1153927</v>
      </c>
      <c r="O52" s="50">
        <f t="shared" si="3"/>
        <v>-1076178</v>
      </c>
      <c r="P52" s="50">
        <f t="shared" si="3"/>
        <v>-444718</v>
      </c>
      <c r="Q52" s="50">
        <f t="shared" si="3"/>
        <v>3205700</v>
      </c>
      <c r="R52" s="50">
        <f t="shared" si="3"/>
        <v>1684804</v>
      </c>
      <c r="S52" s="50">
        <f t="shared" si="3"/>
        <v>-191233</v>
      </c>
      <c r="T52" s="50">
        <f t="shared" si="3"/>
        <v>-800422</v>
      </c>
      <c r="U52" s="50">
        <f t="shared" si="3"/>
        <v>-585190</v>
      </c>
      <c r="V52" s="50">
        <f t="shared" si="3"/>
        <v>-1576845</v>
      </c>
      <c r="W52" s="50">
        <f t="shared" si="3"/>
        <v>6618102</v>
      </c>
      <c r="X52" s="50">
        <f t="shared" si="3"/>
        <v>514476</v>
      </c>
      <c r="Y52" s="50">
        <f t="shared" si="3"/>
        <v>6103626</v>
      </c>
      <c r="Z52" s="51">
        <f>+IF(X52&lt;&gt;0,+(Y52/X52)*100,0)</f>
        <v>1186.3772071000396</v>
      </c>
      <c r="AA52" s="48">
        <f>SUM(AA49:AA51)</f>
        <v>514566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2302629</v>
      </c>
      <c r="D54" s="54">
        <f>+D52-D53</f>
        <v>0</v>
      </c>
      <c r="E54" s="55">
        <f t="shared" si="4"/>
        <v>506020</v>
      </c>
      <c r="F54" s="56">
        <f t="shared" si="4"/>
        <v>514566</v>
      </c>
      <c r="G54" s="56">
        <f t="shared" si="4"/>
        <v>4449940</v>
      </c>
      <c r="H54" s="56">
        <f t="shared" si="4"/>
        <v>919666</v>
      </c>
      <c r="I54" s="56">
        <f t="shared" si="4"/>
        <v>-13390</v>
      </c>
      <c r="J54" s="56">
        <f t="shared" si="4"/>
        <v>5356216</v>
      </c>
      <c r="K54" s="56">
        <f t="shared" si="4"/>
        <v>1007019</v>
      </c>
      <c r="L54" s="56">
        <f t="shared" si="4"/>
        <v>-1737710</v>
      </c>
      <c r="M54" s="56">
        <f t="shared" si="4"/>
        <v>1884618</v>
      </c>
      <c r="N54" s="56">
        <f t="shared" si="4"/>
        <v>1153927</v>
      </c>
      <c r="O54" s="56">
        <f t="shared" si="4"/>
        <v>-1076178</v>
      </c>
      <c r="P54" s="56">
        <f t="shared" si="4"/>
        <v>-444718</v>
      </c>
      <c r="Q54" s="56">
        <f t="shared" si="4"/>
        <v>3205700</v>
      </c>
      <c r="R54" s="56">
        <f t="shared" si="4"/>
        <v>1684804</v>
      </c>
      <c r="S54" s="56">
        <f t="shared" si="4"/>
        <v>-191233</v>
      </c>
      <c r="T54" s="56">
        <f t="shared" si="4"/>
        <v>-800422</v>
      </c>
      <c r="U54" s="56">
        <f t="shared" si="4"/>
        <v>-585190</v>
      </c>
      <c r="V54" s="56">
        <f t="shared" si="4"/>
        <v>-1576845</v>
      </c>
      <c r="W54" s="56">
        <f t="shared" si="4"/>
        <v>6618102</v>
      </c>
      <c r="X54" s="56">
        <f t="shared" si="4"/>
        <v>514476</v>
      </c>
      <c r="Y54" s="56">
        <f t="shared" si="4"/>
        <v>6103626</v>
      </c>
      <c r="Z54" s="57">
        <f>+IF(X54&lt;&gt;0,+(Y54/X54)*100,0)</f>
        <v>1186.3772071000396</v>
      </c>
      <c r="AA54" s="54">
        <f>+AA52-AA53</f>
        <v>514566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2302629</v>
      </c>
      <c r="D57" s="48">
        <f>SUM(D54:D56)</f>
        <v>0</v>
      </c>
      <c r="E57" s="49">
        <f t="shared" si="5"/>
        <v>506020</v>
      </c>
      <c r="F57" s="50">
        <f t="shared" si="5"/>
        <v>514566</v>
      </c>
      <c r="G57" s="50">
        <f t="shared" si="5"/>
        <v>4449940</v>
      </c>
      <c r="H57" s="50">
        <f t="shared" si="5"/>
        <v>919666</v>
      </c>
      <c r="I57" s="50">
        <f t="shared" si="5"/>
        <v>-13390</v>
      </c>
      <c r="J57" s="50">
        <f t="shared" si="5"/>
        <v>5356216</v>
      </c>
      <c r="K57" s="50">
        <f t="shared" si="5"/>
        <v>1007019</v>
      </c>
      <c r="L57" s="50">
        <f t="shared" si="5"/>
        <v>-1737710</v>
      </c>
      <c r="M57" s="50">
        <f t="shared" si="5"/>
        <v>1884618</v>
      </c>
      <c r="N57" s="50">
        <f t="shared" si="5"/>
        <v>1153927</v>
      </c>
      <c r="O57" s="50">
        <f t="shared" si="5"/>
        <v>-1076178</v>
      </c>
      <c r="P57" s="50">
        <f t="shared" si="5"/>
        <v>-444718</v>
      </c>
      <c r="Q57" s="50">
        <f t="shared" si="5"/>
        <v>3205700</v>
      </c>
      <c r="R57" s="50">
        <f t="shared" si="5"/>
        <v>1684804</v>
      </c>
      <c r="S57" s="50">
        <f t="shared" si="5"/>
        <v>-191233</v>
      </c>
      <c r="T57" s="50">
        <f t="shared" si="5"/>
        <v>-800422</v>
      </c>
      <c r="U57" s="50">
        <f t="shared" si="5"/>
        <v>-585190</v>
      </c>
      <c r="V57" s="50">
        <f t="shared" si="5"/>
        <v>-1576845</v>
      </c>
      <c r="W57" s="50">
        <f t="shared" si="5"/>
        <v>6618102</v>
      </c>
      <c r="X57" s="50">
        <f t="shared" si="5"/>
        <v>514476</v>
      </c>
      <c r="Y57" s="50">
        <f t="shared" si="5"/>
        <v>6103626</v>
      </c>
      <c r="Z57" s="51">
        <f>+IF(X57&lt;&gt;0,+(Y57/X57)*100,0)</f>
        <v>1186.3772071000396</v>
      </c>
      <c r="AA57" s="48">
        <f>SUM(AA54:AA56)</f>
        <v>514566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2302629</v>
      </c>
      <c r="D60" s="65">
        <f>SUM(D57:D59)</f>
        <v>0</v>
      </c>
      <c r="E60" s="66">
        <f t="shared" si="6"/>
        <v>506020</v>
      </c>
      <c r="F60" s="67">
        <f t="shared" si="6"/>
        <v>514566</v>
      </c>
      <c r="G60" s="67">
        <f t="shared" si="6"/>
        <v>4449940</v>
      </c>
      <c r="H60" s="67">
        <f t="shared" si="6"/>
        <v>919666</v>
      </c>
      <c r="I60" s="67">
        <f t="shared" si="6"/>
        <v>-13390</v>
      </c>
      <c r="J60" s="67">
        <f t="shared" si="6"/>
        <v>5356216</v>
      </c>
      <c r="K60" s="67">
        <f t="shared" si="6"/>
        <v>1007019</v>
      </c>
      <c r="L60" s="67">
        <f t="shared" si="6"/>
        <v>-1737710</v>
      </c>
      <c r="M60" s="67">
        <f t="shared" si="6"/>
        <v>1884618</v>
      </c>
      <c r="N60" s="67">
        <f t="shared" si="6"/>
        <v>1153927</v>
      </c>
      <c r="O60" s="67">
        <f t="shared" si="6"/>
        <v>-1076178</v>
      </c>
      <c r="P60" s="67">
        <f t="shared" si="6"/>
        <v>-444718</v>
      </c>
      <c r="Q60" s="67">
        <f t="shared" si="6"/>
        <v>3205700</v>
      </c>
      <c r="R60" s="67">
        <f t="shared" si="6"/>
        <v>1684804</v>
      </c>
      <c r="S60" s="67">
        <f t="shared" si="6"/>
        <v>-191233</v>
      </c>
      <c r="T60" s="67">
        <f t="shared" si="6"/>
        <v>-800422</v>
      </c>
      <c r="U60" s="67">
        <f t="shared" si="6"/>
        <v>-585190</v>
      </c>
      <c r="V60" s="67">
        <f t="shared" si="6"/>
        <v>-1576845</v>
      </c>
      <c r="W60" s="67">
        <f t="shared" si="6"/>
        <v>6618102</v>
      </c>
      <c r="X60" s="67">
        <f t="shared" si="6"/>
        <v>514476</v>
      </c>
      <c r="Y60" s="67">
        <f t="shared" si="6"/>
        <v>6103626</v>
      </c>
      <c r="Z60" s="68">
        <f>+IF(X60&lt;&gt;0,+(Y60/X60)*100,0)</f>
        <v>1186.3772071000396</v>
      </c>
      <c r="AA60" s="65">
        <f>SUM(AA57:AA59)</f>
        <v>514566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32000</v>
      </c>
      <c r="G40" s="22"/>
      <c r="H40" s="22"/>
      <c r="I40" s="22"/>
      <c r="J40" s="22"/>
      <c r="K40" s="22"/>
      <c r="L40" s="22"/>
      <c r="M40" s="22">
        <v>15953</v>
      </c>
      <c r="N40" s="22">
        <v>15953</v>
      </c>
      <c r="O40" s="22">
        <v>2688</v>
      </c>
      <c r="P40" s="22">
        <v>2428</v>
      </c>
      <c r="Q40" s="22">
        <v>2688</v>
      </c>
      <c r="R40" s="22">
        <v>7804</v>
      </c>
      <c r="S40" s="22">
        <v>2601</v>
      </c>
      <c r="T40" s="22">
        <v>2688</v>
      </c>
      <c r="U40" s="22">
        <v>2601</v>
      </c>
      <c r="V40" s="22">
        <v>7890</v>
      </c>
      <c r="W40" s="22">
        <v>31647</v>
      </c>
      <c r="X40" s="22">
        <v>32000</v>
      </c>
      <c r="Y40" s="22">
        <v>-353</v>
      </c>
      <c r="Z40" s="23">
        <v>-1.1031249999999999</v>
      </c>
      <c r="AA40" s="20">
        <v>32000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530836</v>
      </c>
      <c r="Q41" s="22">
        <v>279030</v>
      </c>
      <c r="R41" s="22">
        <v>809866</v>
      </c>
      <c r="S41" s="22">
        <v>322789</v>
      </c>
      <c r="T41" s="22">
        <v>373469</v>
      </c>
      <c r="U41" s="22">
        <v>469592</v>
      </c>
      <c r="V41" s="22">
        <v>1165850</v>
      </c>
      <c r="W41" s="22">
        <v>1975716</v>
      </c>
      <c r="X41" s="22">
        <v>2000000</v>
      </c>
      <c r="Y41" s="22">
        <v>-24284</v>
      </c>
      <c r="Z41" s="23">
        <v>-1.2141999999999999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2032000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15953</v>
      </c>
      <c r="N48" s="31">
        <f t="shared" si="1"/>
        <v>15953</v>
      </c>
      <c r="O48" s="31">
        <f t="shared" si="1"/>
        <v>2688</v>
      </c>
      <c r="P48" s="31">
        <f t="shared" si="1"/>
        <v>533264</v>
      </c>
      <c r="Q48" s="31">
        <f t="shared" si="1"/>
        <v>281718</v>
      </c>
      <c r="R48" s="31">
        <f t="shared" si="1"/>
        <v>817670</v>
      </c>
      <c r="S48" s="31">
        <f t="shared" si="1"/>
        <v>325390</v>
      </c>
      <c r="T48" s="31">
        <f t="shared" si="1"/>
        <v>376157</v>
      </c>
      <c r="U48" s="31">
        <f t="shared" si="1"/>
        <v>472193</v>
      </c>
      <c r="V48" s="31">
        <f t="shared" si="1"/>
        <v>1173740</v>
      </c>
      <c r="W48" s="31">
        <f t="shared" si="1"/>
        <v>2007363</v>
      </c>
      <c r="X48" s="31">
        <f t="shared" si="1"/>
        <v>2032000</v>
      </c>
      <c r="Y48" s="31">
        <f t="shared" si="1"/>
        <v>-24637</v>
      </c>
      <c r="Z48" s="32">
        <f>+IF(X48&lt;&gt;0,+(Y48/X48)*100,0)</f>
        <v>-1.2124507874015749</v>
      </c>
      <c r="AA48" s="29">
        <f>SUM(AA35:AA47)</f>
        <v>2032000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-2032000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-15953</v>
      </c>
      <c r="N49" s="41">
        <f t="shared" si="2"/>
        <v>-15953</v>
      </c>
      <c r="O49" s="41">
        <f t="shared" si="2"/>
        <v>-2688</v>
      </c>
      <c r="P49" s="41">
        <f t="shared" si="2"/>
        <v>-533264</v>
      </c>
      <c r="Q49" s="41">
        <f t="shared" si="2"/>
        <v>-281718</v>
      </c>
      <c r="R49" s="41">
        <f t="shared" si="2"/>
        <v>-817670</v>
      </c>
      <c r="S49" s="41">
        <f t="shared" si="2"/>
        <v>-325390</v>
      </c>
      <c r="T49" s="41">
        <f t="shared" si="2"/>
        <v>-376157</v>
      </c>
      <c r="U49" s="41">
        <f t="shared" si="2"/>
        <v>-472193</v>
      </c>
      <c r="V49" s="41">
        <f t="shared" si="2"/>
        <v>-1173740</v>
      </c>
      <c r="W49" s="41">
        <f t="shared" si="2"/>
        <v>-2007363</v>
      </c>
      <c r="X49" s="41">
        <f t="shared" si="2"/>
        <v>-2032000</v>
      </c>
      <c r="Y49" s="41">
        <f t="shared" si="2"/>
        <v>24637</v>
      </c>
      <c r="Z49" s="42">
        <f>+IF(X49&lt;&gt;0,+(Y49/X49)*100,0)</f>
        <v>-1.2124507874015749</v>
      </c>
      <c r="AA49" s="39">
        <f>+AA33-AA48</f>
        <v>-2032000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-2032000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-15953</v>
      </c>
      <c r="N52" s="50">
        <f t="shared" si="3"/>
        <v>-15953</v>
      </c>
      <c r="O52" s="50">
        <f t="shared" si="3"/>
        <v>-2688</v>
      </c>
      <c r="P52" s="50">
        <f t="shared" si="3"/>
        <v>-533264</v>
      </c>
      <c r="Q52" s="50">
        <f t="shared" si="3"/>
        <v>-281718</v>
      </c>
      <c r="R52" s="50">
        <f t="shared" si="3"/>
        <v>-817670</v>
      </c>
      <c r="S52" s="50">
        <f t="shared" si="3"/>
        <v>-325390</v>
      </c>
      <c r="T52" s="50">
        <f t="shared" si="3"/>
        <v>-376157</v>
      </c>
      <c r="U52" s="50">
        <f t="shared" si="3"/>
        <v>-472193</v>
      </c>
      <c r="V52" s="50">
        <f t="shared" si="3"/>
        <v>-1173740</v>
      </c>
      <c r="W52" s="50">
        <f t="shared" si="3"/>
        <v>-2007363</v>
      </c>
      <c r="X52" s="50">
        <f t="shared" si="3"/>
        <v>-2032000</v>
      </c>
      <c r="Y52" s="50">
        <f t="shared" si="3"/>
        <v>24637</v>
      </c>
      <c r="Z52" s="51">
        <f>+IF(X52&lt;&gt;0,+(Y52/X52)*100,0)</f>
        <v>-1.2124507874015749</v>
      </c>
      <c r="AA52" s="48">
        <f>SUM(AA49:AA51)</f>
        <v>-2032000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-2032000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-15953</v>
      </c>
      <c r="N54" s="56">
        <f t="shared" si="4"/>
        <v>-15953</v>
      </c>
      <c r="O54" s="56">
        <f t="shared" si="4"/>
        <v>-2688</v>
      </c>
      <c r="P54" s="56">
        <f t="shared" si="4"/>
        <v>-533264</v>
      </c>
      <c r="Q54" s="56">
        <f t="shared" si="4"/>
        <v>-281718</v>
      </c>
      <c r="R54" s="56">
        <f t="shared" si="4"/>
        <v>-817670</v>
      </c>
      <c r="S54" s="56">
        <f t="shared" si="4"/>
        <v>-325390</v>
      </c>
      <c r="T54" s="56">
        <f t="shared" si="4"/>
        <v>-376157</v>
      </c>
      <c r="U54" s="56">
        <f t="shared" si="4"/>
        <v>-472193</v>
      </c>
      <c r="V54" s="56">
        <f t="shared" si="4"/>
        <v>-1173740</v>
      </c>
      <c r="W54" s="56">
        <f t="shared" si="4"/>
        <v>-2007363</v>
      </c>
      <c r="X54" s="56">
        <f t="shared" si="4"/>
        <v>-2032000</v>
      </c>
      <c r="Y54" s="56">
        <f t="shared" si="4"/>
        <v>24637</v>
      </c>
      <c r="Z54" s="57">
        <f>+IF(X54&lt;&gt;0,+(Y54/X54)*100,0)</f>
        <v>-1.2124507874015749</v>
      </c>
      <c r="AA54" s="54">
        <f>+AA52-AA53</f>
        <v>-2032000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-2032000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-15953</v>
      </c>
      <c r="N57" s="50">
        <f t="shared" si="5"/>
        <v>-15953</v>
      </c>
      <c r="O57" s="50">
        <f t="shared" si="5"/>
        <v>-2688</v>
      </c>
      <c r="P57" s="50">
        <f t="shared" si="5"/>
        <v>-533264</v>
      </c>
      <c r="Q57" s="50">
        <f t="shared" si="5"/>
        <v>-281718</v>
      </c>
      <c r="R57" s="50">
        <f t="shared" si="5"/>
        <v>-817670</v>
      </c>
      <c r="S57" s="50">
        <f t="shared" si="5"/>
        <v>-325390</v>
      </c>
      <c r="T57" s="50">
        <f t="shared" si="5"/>
        <v>-376157</v>
      </c>
      <c r="U57" s="50">
        <f t="shared" si="5"/>
        <v>-472193</v>
      </c>
      <c r="V57" s="50">
        <f t="shared" si="5"/>
        <v>-1173740</v>
      </c>
      <c r="W57" s="50">
        <f t="shared" si="5"/>
        <v>-2007363</v>
      </c>
      <c r="X57" s="50">
        <f t="shared" si="5"/>
        <v>-2032000</v>
      </c>
      <c r="Y57" s="50">
        <f t="shared" si="5"/>
        <v>24637</v>
      </c>
      <c r="Z57" s="51">
        <f>+IF(X57&lt;&gt;0,+(Y57/X57)*100,0)</f>
        <v>-1.2124507874015749</v>
      </c>
      <c r="AA57" s="48">
        <f>SUM(AA54:AA56)</f>
        <v>-2032000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-2032000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-15953</v>
      </c>
      <c r="N60" s="67">
        <f t="shared" si="6"/>
        <v>-15953</v>
      </c>
      <c r="O60" s="67">
        <f t="shared" si="6"/>
        <v>-2688</v>
      </c>
      <c r="P60" s="67">
        <f t="shared" si="6"/>
        <v>-533264</v>
      </c>
      <c r="Q60" s="67">
        <f t="shared" si="6"/>
        <v>-281718</v>
      </c>
      <c r="R60" s="67">
        <f t="shared" si="6"/>
        <v>-817670</v>
      </c>
      <c r="S60" s="67">
        <f t="shared" si="6"/>
        <v>-325390</v>
      </c>
      <c r="T60" s="67">
        <f t="shared" si="6"/>
        <v>-376157</v>
      </c>
      <c r="U60" s="67">
        <f t="shared" si="6"/>
        <v>-472193</v>
      </c>
      <c r="V60" s="67">
        <f t="shared" si="6"/>
        <v>-1173740</v>
      </c>
      <c r="W60" s="67">
        <f t="shared" si="6"/>
        <v>-2007363</v>
      </c>
      <c r="X60" s="67">
        <f t="shared" si="6"/>
        <v>-2032000</v>
      </c>
      <c r="Y60" s="67">
        <f t="shared" si="6"/>
        <v>24637</v>
      </c>
      <c r="Z60" s="68">
        <f>+IF(X60&lt;&gt;0,+(Y60/X60)*100,0)</f>
        <v>-1.2124507874015749</v>
      </c>
      <c r="AA60" s="65">
        <f>SUM(AA57:AA59)</f>
        <v>-2032000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44332000</v>
      </c>
      <c r="G9" s="22">
        <v>4457706</v>
      </c>
      <c r="H9" s="22">
        <v>3394064</v>
      </c>
      <c r="I9" s="22">
        <v>3846955</v>
      </c>
      <c r="J9" s="22">
        <v>11698725</v>
      </c>
      <c r="K9" s="22">
        <v>3886995</v>
      </c>
      <c r="L9" s="22">
        <v>3733466</v>
      </c>
      <c r="M9" s="22">
        <v>3647270</v>
      </c>
      <c r="N9" s="22">
        <v>11267731</v>
      </c>
      <c r="O9" s="22">
        <v>3669882</v>
      </c>
      <c r="P9" s="22">
        <v>3474731</v>
      </c>
      <c r="Q9" s="22">
        <v>3704180</v>
      </c>
      <c r="R9" s="22">
        <v>10848793</v>
      </c>
      <c r="S9" s="22">
        <v>3530532</v>
      </c>
      <c r="T9" s="22">
        <v>3598881</v>
      </c>
      <c r="U9" s="22">
        <v>3468371</v>
      </c>
      <c r="V9" s="22">
        <v>10597784</v>
      </c>
      <c r="W9" s="22">
        <v>44413033</v>
      </c>
      <c r="X9" s="22">
        <v>44332000</v>
      </c>
      <c r="Y9" s="22">
        <v>81033</v>
      </c>
      <c r="Z9" s="23">
        <v>0.18278670035189029</v>
      </c>
      <c r="AA9" s="20">
        <v>44332000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8726000</v>
      </c>
      <c r="G13" s="22">
        <v>681019</v>
      </c>
      <c r="H13" s="22">
        <v>697426</v>
      </c>
      <c r="I13" s="22">
        <v>697991</v>
      </c>
      <c r="J13" s="22">
        <v>2076436</v>
      </c>
      <c r="K13" s="22">
        <v>707422</v>
      </c>
      <c r="L13" s="22">
        <v>715104</v>
      </c>
      <c r="M13" s="22">
        <v>730474</v>
      </c>
      <c r="N13" s="22">
        <v>2153000</v>
      </c>
      <c r="O13" s="22">
        <v>727628</v>
      </c>
      <c r="P13" s="22">
        <v>699807</v>
      </c>
      <c r="Q13" s="22">
        <v>710505</v>
      </c>
      <c r="R13" s="22">
        <v>2137940</v>
      </c>
      <c r="S13" s="22">
        <v>726754</v>
      </c>
      <c r="T13" s="22">
        <v>716478</v>
      </c>
      <c r="U13" s="22">
        <v>681336</v>
      </c>
      <c r="V13" s="22">
        <v>2124568</v>
      </c>
      <c r="W13" s="22">
        <v>8491944</v>
      </c>
      <c r="X13" s="22">
        <v>8726000</v>
      </c>
      <c r="Y13" s="22">
        <v>-234056</v>
      </c>
      <c r="Z13" s="23">
        <v>-2.6822828329131334</v>
      </c>
      <c r="AA13" s="20">
        <v>8726000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16033652</v>
      </c>
      <c r="D20" s="20"/>
      <c r="E20" s="21">
        <v>1</v>
      </c>
      <c r="F20" s="22">
        <v>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</v>
      </c>
      <c r="Y20" s="22">
        <v>-1</v>
      </c>
      <c r="Z20" s="18">
        <v>-100</v>
      </c>
      <c r="AA20" s="20">
        <v>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570125</v>
      </c>
      <c r="D23" s="20"/>
      <c r="E23" s="21">
        <v>575000</v>
      </c>
      <c r="F23" s="22">
        <v>564000</v>
      </c>
      <c r="G23" s="22">
        <v>51939</v>
      </c>
      <c r="H23" s="22">
        <v>50438</v>
      </c>
      <c r="I23" s="22">
        <v>48877</v>
      </c>
      <c r="J23" s="22">
        <v>151254</v>
      </c>
      <c r="K23" s="22">
        <v>47580</v>
      </c>
      <c r="L23" s="22">
        <v>47089</v>
      </c>
      <c r="M23" s="22">
        <v>46628</v>
      </c>
      <c r="N23" s="22">
        <v>141297</v>
      </c>
      <c r="O23" s="22">
        <v>46419</v>
      </c>
      <c r="P23" s="22">
        <v>43566</v>
      </c>
      <c r="Q23" s="22">
        <v>45714</v>
      </c>
      <c r="R23" s="22">
        <v>135699</v>
      </c>
      <c r="S23" s="22">
        <v>44705</v>
      </c>
      <c r="T23" s="22">
        <v>45083</v>
      </c>
      <c r="U23" s="22">
        <v>44126</v>
      </c>
      <c r="V23" s="22">
        <v>133914</v>
      </c>
      <c r="W23" s="22">
        <v>562164</v>
      </c>
      <c r="X23" s="22">
        <v>564000</v>
      </c>
      <c r="Y23" s="22">
        <v>-1836</v>
      </c>
      <c r="Z23" s="23">
        <v>-0.32553191489361705</v>
      </c>
      <c r="AA23" s="20">
        <v>564000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15391985</v>
      </c>
      <c r="D26" s="20"/>
      <c r="E26" s="21"/>
      <c r="F26" s="22">
        <v>16754000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16754000</v>
      </c>
      <c r="Y26" s="22">
        <v>-16754000</v>
      </c>
      <c r="Z26" s="23">
        <v>-100</v>
      </c>
      <c r="AA26" s="20">
        <v>16754000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750420</v>
      </c>
      <c r="D29" s="20"/>
      <c r="E29" s="21">
        <v>795470</v>
      </c>
      <c r="F29" s="22">
        <v>753000</v>
      </c>
      <c r="G29" s="22">
        <v>66759</v>
      </c>
      <c r="H29" s="22">
        <v>66756</v>
      </c>
      <c r="I29" s="22">
        <v>66624</v>
      </c>
      <c r="J29" s="22">
        <v>200139</v>
      </c>
      <c r="K29" s="22">
        <v>62023</v>
      </c>
      <c r="L29" s="22">
        <v>64867</v>
      </c>
      <c r="M29" s="22">
        <v>64989</v>
      </c>
      <c r="N29" s="22">
        <v>191879</v>
      </c>
      <c r="O29" s="22">
        <v>62953</v>
      </c>
      <c r="P29" s="22">
        <v>56894</v>
      </c>
      <c r="Q29" s="22">
        <v>65543</v>
      </c>
      <c r="R29" s="22">
        <v>185390</v>
      </c>
      <c r="S29" s="22">
        <v>61956</v>
      </c>
      <c r="T29" s="22">
        <v>64689</v>
      </c>
      <c r="U29" s="22">
        <v>60272</v>
      </c>
      <c r="V29" s="22">
        <v>186917</v>
      </c>
      <c r="W29" s="22">
        <v>764325</v>
      </c>
      <c r="X29" s="22">
        <v>753000</v>
      </c>
      <c r="Y29" s="22">
        <v>11325</v>
      </c>
      <c r="Z29" s="23">
        <v>1.5039840637450199</v>
      </c>
      <c r="AA29" s="20">
        <v>753000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75204971</v>
      </c>
      <c r="D33" s="29">
        <f t="shared" ref="D33:Y33" si="0">SUM(D6:D32)</f>
        <v>0</v>
      </c>
      <c r="E33" s="30">
        <f t="shared" si="0"/>
        <v>46119351</v>
      </c>
      <c r="F33" s="31">
        <f t="shared" si="0"/>
        <v>71129001</v>
      </c>
      <c r="G33" s="31">
        <f t="shared" si="0"/>
        <v>5257423</v>
      </c>
      <c r="H33" s="31">
        <f t="shared" si="0"/>
        <v>4208684</v>
      </c>
      <c r="I33" s="31">
        <f t="shared" si="0"/>
        <v>4660447</v>
      </c>
      <c r="J33" s="31">
        <f t="shared" si="0"/>
        <v>14126554</v>
      </c>
      <c r="K33" s="31">
        <f t="shared" si="0"/>
        <v>4704020</v>
      </c>
      <c r="L33" s="31">
        <f t="shared" si="0"/>
        <v>4560526</v>
      </c>
      <c r="M33" s="31">
        <f t="shared" si="0"/>
        <v>4489361</v>
      </c>
      <c r="N33" s="31">
        <f t="shared" si="0"/>
        <v>13753907</v>
      </c>
      <c r="O33" s="31">
        <f t="shared" si="0"/>
        <v>4506882</v>
      </c>
      <c r="P33" s="31">
        <f t="shared" si="0"/>
        <v>4274998</v>
      </c>
      <c r="Q33" s="31">
        <f t="shared" si="0"/>
        <v>4525942</v>
      </c>
      <c r="R33" s="31">
        <f t="shared" si="0"/>
        <v>13307822</v>
      </c>
      <c r="S33" s="31">
        <f t="shared" si="0"/>
        <v>4363947</v>
      </c>
      <c r="T33" s="31">
        <f t="shared" si="0"/>
        <v>4425131</v>
      </c>
      <c r="U33" s="31">
        <f t="shared" si="0"/>
        <v>4254105</v>
      </c>
      <c r="V33" s="31">
        <f t="shared" si="0"/>
        <v>13043183</v>
      </c>
      <c r="W33" s="31">
        <f t="shared" si="0"/>
        <v>54231466</v>
      </c>
      <c r="X33" s="31">
        <f t="shared" si="0"/>
        <v>71129001</v>
      </c>
      <c r="Y33" s="31">
        <f t="shared" si="0"/>
        <v>-16897535</v>
      </c>
      <c r="Z33" s="32">
        <f>+IF(X33&lt;&gt;0,+(Y33/X33)*100,0)</f>
        <v>-23.756182095120383</v>
      </c>
      <c r="AA33" s="29">
        <f>SUM(AA6:AA32)</f>
        <v>71129001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22063577</v>
      </c>
      <c r="D35" s="20"/>
      <c r="E35" s="21">
        <v>20826772</v>
      </c>
      <c r="F35" s="22">
        <v>21912130</v>
      </c>
      <c r="G35" s="22">
        <v>1747270</v>
      </c>
      <c r="H35" s="22">
        <v>1631340</v>
      </c>
      <c r="I35" s="22">
        <v>1874630</v>
      </c>
      <c r="J35" s="22">
        <v>5253240</v>
      </c>
      <c r="K35" s="22">
        <v>1816398</v>
      </c>
      <c r="L35" s="22">
        <v>1911525</v>
      </c>
      <c r="M35" s="22">
        <v>1977631</v>
      </c>
      <c r="N35" s="22">
        <v>5705554</v>
      </c>
      <c r="O35" s="22">
        <v>1770286</v>
      </c>
      <c r="P35" s="22">
        <v>1700380</v>
      </c>
      <c r="Q35" s="22">
        <v>1719809</v>
      </c>
      <c r="R35" s="22">
        <v>5190475</v>
      </c>
      <c r="S35" s="22">
        <v>1709971</v>
      </c>
      <c r="T35" s="22">
        <v>1867993</v>
      </c>
      <c r="U35" s="22">
        <v>1861320</v>
      </c>
      <c r="V35" s="22">
        <v>5439284</v>
      </c>
      <c r="W35" s="22">
        <v>21588553</v>
      </c>
      <c r="X35" s="22">
        <v>21912130</v>
      </c>
      <c r="Y35" s="22">
        <v>-323577</v>
      </c>
      <c r="Z35" s="23">
        <v>-1.476702630004477</v>
      </c>
      <c r="AA35" s="20">
        <v>21912130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978042</v>
      </c>
      <c r="D38" s="20"/>
      <c r="E38" s="21">
        <v>1431319</v>
      </c>
      <c r="F38" s="22">
        <v>1131319</v>
      </c>
      <c r="G38" s="22">
        <v>2401</v>
      </c>
      <c r="H38" s="22">
        <v>16246</v>
      </c>
      <c r="I38" s="22">
        <v>42768</v>
      </c>
      <c r="J38" s="22">
        <v>61415</v>
      </c>
      <c r="K38" s="22">
        <v>53767</v>
      </c>
      <c r="L38" s="22">
        <v>20020</v>
      </c>
      <c r="M38" s="22">
        <v>42896</v>
      </c>
      <c r="N38" s="22">
        <v>116683</v>
      </c>
      <c r="O38" s="22">
        <v>9134</v>
      </c>
      <c r="P38" s="22">
        <v>8958</v>
      </c>
      <c r="Q38" s="22">
        <v>32613</v>
      </c>
      <c r="R38" s="22">
        <v>50705</v>
      </c>
      <c r="S38" s="22">
        <v>7258</v>
      </c>
      <c r="T38" s="22">
        <v>163548</v>
      </c>
      <c r="U38" s="22">
        <v>64297</v>
      </c>
      <c r="V38" s="22">
        <v>235103</v>
      </c>
      <c r="W38" s="22">
        <v>463906</v>
      </c>
      <c r="X38" s="22">
        <v>1131319</v>
      </c>
      <c r="Y38" s="22">
        <v>-667413</v>
      </c>
      <c r="Z38" s="23">
        <v>-58.994235931686823</v>
      </c>
      <c r="AA38" s="20">
        <v>1131319</v>
      </c>
    </row>
    <row r="39" spans="1:27" x14ac:dyDescent="0.25">
      <c r="A39" s="19" t="s">
        <v>65</v>
      </c>
      <c r="B39" s="15" t="s">
        <v>32</v>
      </c>
      <c r="C39" s="20">
        <v>12935455</v>
      </c>
      <c r="D39" s="20"/>
      <c r="E39" s="21">
        <v>16102465</v>
      </c>
      <c r="F39" s="22">
        <v>15211000</v>
      </c>
      <c r="G39" s="22"/>
      <c r="H39" s="22">
        <v>2683680</v>
      </c>
      <c r="I39" s="22">
        <v>1341840</v>
      </c>
      <c r="J39" s="22">
        <v>4025520</v>
      </c>
      <c r="K39" s="22">
        <v>1341840</v>
      </c>
      <c r="L39" s="22">
        <v>1341840</v>
      </c>
      <c r="M39" s="22">
        <v>1341840</v>
      </c>
      <c r="N39" s="22">
        <v>4025520</v>
      </c>
      <c r="O39" s="22">
        <v>1342225</v>
      </c>
      <c r="P39" s="22">
        <v>1341840</v>
      </c>
      <c r="Q39" s="22">
        <v>1940408</v>
      </c>
      <c r="R39" s="22">
        <v>4624473</v>
      </c>
      <c r="S39" s="22">
        <v>1267551</v>
      </c>
      <c r="T39" s="22">
        <v>1267935</v>
      </c>
      <c r="U39" s="22"/>
      <c r="V39" s="22">
        <v>2535486</v>
      </c>
      <c r="W39" s="22">
        <v>15210999</v>
      </c>
      <c r="X39" s="22">
        <v>15211000</v>
      </c>
      <c r="Y39" s="22">
        <v>-1</v>
      </c>
      <c r="Z39" s="23"/>
      <c r="AA39" s="20">
        <v>15211000</v>
      </c>
    </row>
    <row r="40" spans="1:27" x14ac:dyDescent="0.25">
      <c r="A40" s="19" t="s">
        <v>66</v>
      </c>
      <c r="B40" s="15" t="s">
        <v>32</v>
      </c>
      <c r="C40" s="20">
        <v>2420784</v>
      </c>
      <c r="D40" s="20"/>
      <c r="E40" s="21">
        <v>3583994</v>
      </c>
      <c r="F40" s="22">
        <v>3583994</v>
      </c>
      <c r="G40" s="22">
        <v>166728</v>
      </c>
      <c r="H40" s="22">
        <v>195279</v>
      </c>
      <c r="I40" s="22">
        <v>164034</v>
      </c>
      <c r="J40" s="22">
        <v>526041</v>
      </c>
      <c r="K40" s="22">
        <v>25507</v>
      </c>
      <c r="L40" s="22">
        <v>127898</v>
      </c>
      <c r="M40" s="22">
        <v>131127</v>
      </c>
      <c r="N40" s="22">
        <v>284532</v>
      </c>
      <c r="O40" s="22">
        <v>120490</v>
      </c>
      <c r="P40" s="22">
        <v>140973</v>
      </c>
      <c r="Q40" s="22">
        <v>76720</v>
      </c>
      <c r="R40" s="22">
        <v>338183</v>
      </c>
      <c r="S40" s="22">
        <v>125776</v>
      </c>
      <c r="T40" s="22"/>
      <c r="U40" s="22">
        <v>274521</v>
      </c>
      <c r="V40" s="22">
        <v>400297</v>
      </c>
      <c r="W40" s="22">
        <v>1549053</v>
      </c>
      <c r="X40" s="22">
        <v>3583994</v>
      </c>
      <c r="Y40" s="22">
        <v>-2034941</v>
      </c>
      <c r="Z40" s="23">
        <v>-56.778582776645273</v>
      </c>
      <c r="AA40" s="20">
        <v>3583994</v>
      </c>
    </row>
    <row r="41" spans="1:27" x14ac:dyDescent="0.25">
      <c r="A41" s="19" t="s">
        <v>40</v>
      </c>
      <c r="B41" s="15" t="s">
        <v>32</v>
      </c>
      <c r="C41" s="20">
        <v>13986737</v>
      </c>
      <c r="D41" s="20"/>
      <c r="E41" s="21">
        <v>16337496</v>
      </c>
      <c r="F41" s="22">
        <v>14734439</v>
      </c>
      <c r="G41" s="22"/>
      <c r="H41" s="22"/>
      <c r="I41" s="22">
        <v>8168</v>
      </c>
      <c r="J41" s="22">
        <v>8168</v>
      </c>
      <c r="K41" s="22"/>
      <c r="L41" s="22"/>
      <c r="M41" s="22">
        <v>947160</v>
      </c>
      <c r="N41" s="22">
        <v>947160</v>
      </c>
      <c r="O41" s="22"/>
      <c r="P41" s="22"/>
      <c r="Q41" s="22">
        <v>7466</v>
      </c>
      <c r="R41" s="22">
        <v>7466</v>
      </c>
      <c r="S41" s="22"/>
      <c r="T41" s="22"/>
      <c r="U41" s="22">
        <v>24214</v>
      </c>
      <c r="V41" s="22">
        <v>24214</v>
      </c>
      <c r="W41" s="22">
        <v>987008</v>
      </c>
      <c r="X41" s="22">
        <v>14734439</v>
      </c>
      <c r="Y41" s="22">
        <v>-13747431</v>
      </c>
      <c r="Z41" s="23">
        <v>-93.301353380335684</v>
      </c>
      <c r="AA41" s="20">
        <v>14734439</v>
      </c>
    </row>
    <row r="42" spans="1:27" x14ac:dyDescent="0.25">
      <c r="A42" s="19" t="s">
        <v>67</v>
      </c>
      <c r="B42" s="15" t="s">
        <v>32</v>
      </c>
      <c r="C42" s="20">
        <v>8773109</v>
      </c>
      <c r="D42" s="20"/>
      <c r="E42" s="21">
        <v>9291490</v>
      </c>
      <c r="F42" s="22">
        <v>9276346</v>
      </c>
      <c r="G42" s="22">
        <v>43050</v>
      </c>
      <c r="H42" s="22">
        <v>146088</v>
      </c>
      <c r="I42" s="22">
        <v>1141150</v>
      </c>
      <c r="J42" s="22">
        <v>1330288</v>
      </c>
      <c r="K42" s="22">
        <v>802582</v>
      </c>
      <c r="L42" s="22">
        <v>1011734</v>
      </c>
      <c r="M42" s="22">
        <v>860368</v>
      </c>
      <c r="N42" s="22">
        <v>2674684</v>
      </c>
      <c r="O42" s="22">
        <v>723086</v>
      </c>
      <c r="P42" s="22">
        <v>1290624</v>
      </c>
      <c r="Q42" s="22">
        <v>1105841</v>
      </c>
      <c r="R42" s="22">
        <v>3119551</v>
      </c>
      <c r="S42" s="22">
        <v>1125534</v>
      </c>
      <c r="T42" s="22">
        <v>525870</v>
      </c>
      <c r="U42" s="22">
        <v>744028</v>
      </c>
      <c r="V42" s="22">
        <v>2395432</v>
      </c>
      <c r="W42" s="22">
        <v>9519955</v>
      </c>
      <c r="X42" s="22">
        <v>9276346</v>
      </c>
      <c r="Y42" s="22">
        <v>243609</v>
      </c>
      <c r="Z42" s="23">
        <v>2.6261310218484737</v>
      </c>
      <c r="AA42" s="20">
        <v>9276346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2865347</v>
      </c>
      <c r="Q44" s="22"/>
      <c r="R44" s="22">
        <v>2865347</v>
      </c>
      <c r="S44" s="22"/>
      <c r="T44" s="22"/>
      <c r="U44" s="22">
        <v>3593951</v>
      </c>
      <c r="V44" s="22">
        <v>3593951</v>
      </c>
      <c r="W44" s="22">
        <v>6459298</v>
      </c>
      <c r="X44" s="22">
        <v>1</v>
      </c>
      <c r="Y44" s="22">
        <v>6459297</v>
      </c>
      <c r="Z44" s="23">
        <v>645929700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5352739</v>
      </c>
      <c r="D45" s="20"/>
      <c r="E45" s="21">
        <v>6463955</v>
      </c>
      <c r="F45" s="22">
        <v>6517876</v>
      </c>
      <c r="G45" s="22">
        <v>6044</v>
      </c>
      <c r="H45" s="22">
        <v>89437</v>
      </c>
      <c r="I45" s="22">
        <v>892828</v>
      </c>
      <c r="J45" s="22">
        <v>988309</v>
      </c>
      <c r="K45" s="22">
        <v>221420</v>
      </c>
      <c r="L45" s="22">
        <v>124102</v>
      </c>
      <c r="M45" s="22">
        <v>1003519</v>
      </c>
      <c r="N45" s="22">
        <v>1349041</v>
      </c>
      <c r="O45" s="22">
        <v>842301</v>
      </c>
      <c r="P45" s="22">
        <v>305711</v>
      </c>
      <c r="Q45" s="22">
        <v>852978</v>
      </c>
      <c r="R45" s="22">
        <v>2000990</v>
      </c>
      <c r="S45" s="22">
        <v>364138</v>
      </c>
      <c r="T45" s="22">
        <v>132246</v>
      </c>
      <c r="U45" s="22">
        <v>1326839</v>
      </c>
      <c r="V45" s="22">
        <v>1823223</v>
      </c>
      <c r="W45" s="22">
        <v>6161563</v>
      </c>
      <c r="X45" s="22">
        <v>6517876</v>
      </c>
      <c r="Y45" s="22">
        <v>-356313</v>
      </c>
      <c r="Z45" s="23">
        <v>-5.4667041840010455</v>
      </c>
      <c r="AA45" s="20">
        <v>6517876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66510443</v>
      </c>
      <c r="D48" s="29">
        <f t="shared" ref="D48:Y48" si="1">SUM(D35:D47)</f>
        <v>0</v>
      </c>
      <c r="E48" s="30">
        <f t="shared" si="1"/>
        <v>74037492</v>
      </c>
      <c r="F48" s="31">
        <f t="shared" si="1"/>
        <v>72367105</v>
      </c>
      <c r="G48" s="31">
        <f t="shared" si="1"/>
        <v>1965493</v>
      </c>
      <c r="H48" s="31">
        <f t="shared" si="1"/>
        <v>4762070</v>
      </c>
      <c r="I48" s="31">
        <f t="shared" si="1"/>
        <v>5465418</v>
      </c>
      <c r="J48" s="31">
        <f t="shared" si="1"/>
        <v>12192981</v>
      </c>
      <c r="K48" s="31">
        <f t="shared" si="1"/>
        <v>4261514</v>
      </c>
      <c r="L48" s="31">
        <f t="shared" si="1"/>
        <v>4537119</v>
      </c>
      <c r="M48" s="31">
        <f t="shared" si="1"/>
        <v>6304541</v>
      </c>
      <c r="N48" s="31">
        <f t="shared" si="1"/>
        <v>15103174</v>
      </c>
      <c r="O48" s="31">
        <f t="shared" si="1"/>
        <v>4807522</v>
      </c>
      <c r="P48" s="31">
        <f t="shared" si="1"/>
        <v>7653833</v>
      </c>
      <c r="Q48" s="31">
        <f t="shared" si="1"/>
        <v>5735835</v>
      </c>
      <c r="R48" s="31">
        <f t="shared" si="1"/>
        <v>18197190</v>
      </c>
      <c r="S48" s="31">
        <f t="shared" si="1"/>
        <v>4600228</v>
      </c>
      <c r="T48" s="31">
        <f t="shared" si="1"/>
        <v>3957592</v>
      </c>
      <c r="U48" s="31">
        <f t="shared" si="1"/>
        <v>7889170</v>
      </c>
      <c r="V48" s="31">
        <f t="shared" si="1"/>
        <v>16446990</v>
      </c>
      <c r="W48" s="31">
        <f t="shared" si="1"/>
        <v>61940335</v>
      </c>
      <c r="X48" s="31">
        <f t="shared" si="1"/>
        <v>72367105</v>
      </c>
      <c r="Y48" s="31">
        <f t="shared" si="1"/>
        <v>-10426770</v>
      </c>
      <c r="Z48" s="32">
        <f>+IF(X48&lt;&gt;0,+(Y48/X48)*100,0)</f>
        <v>-14.408162382618455</v>
      </c>
      <c r="AA48" s="29">
        <f>SUM(AA35:AA47)</f>
        <v>72367105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8694528</v>
      </c>
      <c r="D49" s="39">
        <f t="shared" si="2"/>
        <v>0</v>
      </c>
      <c r="E49" s="40">
        <f t="shared" si="2"/>
        <v>-27918141</v>
      </c>
      <c r="F49" s="41">
        <f t="shared" si="2"/>
        <v>-1238104</v>
      </c>
      <c r="G49" s="41">
        <f t="shared" si="2"/>
        <v>3291930</v>
      </c>
      <c r="H49" s="41">
        <f t="shared" si="2"/>
        <v>-553386</v>
      </c>
      <c r="I49" s="41">
        <f t="shared" si="2"/>
        <v>-804971</v>
      </c>
      <c r="J49" s="41">
        <f t="shared" si="2"/>
        <v>1933573</v>
      </c>
      <c r="K49" s="41">
        <f t="shared" si="2"/>
        <v>442506</v>
      </c>
      <c r="L49" s="41">
        <f t="shared" si="2"/>
        <v>23407</v>
      </c>
      <c r="M49" s="41">
        <f t="shared" si="2"/>
        <v>-1815180</v>
      </c>
      <c r="N49" s="41">
        <f t="shared" si="2"/>
        <v>-1349267</v>
      </c>
      <c r="O49" s="41">
        <f t="shared" si="2"/>
        <v>-300640</v>
      </c>
      <c r="P49" s="41">
        <f t="shared" si="2"/>
        <v>-3378835</v>
      </c>
      <c r="Q49" s="41">
        <f t="shared" si="2"/>
        <v>-1209893</v>
      </c>
      <c r="R49" s="41">
        <f t="shared" si="2"/>
        <v>-4889368</v>
      </c>
      <c r="S49" s="41">
        <f t="shared" si="2"/>
        <v>-236281</v>
      </c>
      <c r="T49" s="41">
        <f t="shared" si="2"/>
        <v>467539</v>
      </c>
      <c r="U49" s="41">
        <f t="shared" si="2"/>
        <v>-3635065</v>
      </c>
      <c r="V49" s="41">
        <f t="shared" si="2"/>
        <v>-3403807</v>
      </c>
      <c r="W49" s="41">
        <f t="shared" si="2"/>
        <v>-7708869</v>
      </c>
      <c r="X49" s="41">
        <f t="shared" si="2"/>
        <v>-1238104</v>
      </c>
      <c r="Y49" s="41">
        <f t="shared" si="2"/>
        <v>-6470765</v>
      </c>
      <c r="Z49" s="42">
        <f>+IF(X49&lt;&gt;0,+(Y49/X49)*100,0)</f>
        <v>522.63501289067801</v>
      </c>
      <c r="AA49" s="39">
        <f>+AA33-AA48</f>
        <v>-1238104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8694528</v>
      </c>
      <c r="D52" s="48">
        <f t="shared" si="3"/>
        <v>0</v>
      </c>
      <c r="E52" s="49">
        <f t="shared" si="3"/>
        <v>-27918141</v>
      </c>
      <c r="F52" s="50">
        <f t="shared" si="3"/>
        <v>-1238104</v>
      </c>
      <c r="G52" s="50">
        <f t="shared" si="3"/>
        <v>3291930</v>
      </c>
      <c r="H52" s="50">
        <f t="shared" si="3"/>
        <v>-553386</v>
      </c>
      <c r="I52" s="50">
        <f t="shared" si="3"/>
        <v>-804971</v>
      </c>
      <c r="J52" s="50">
        <f t="shared" si="3"/>
        <v>1933573</v>
      </c>
      <c r="K52" s="50">
        <f t="shared" si="3"/>
        <v>442506</v>
      </c>
      <c r="L52" s="50">
        <f t="shared" si="3"/>
        <v>23407</v>
      </c>
      <c r="M52" s="50">
        <f t="shared" si="3"/>
        <v>-1815180</v>
      </c>
      <c r="N52" s="50">
        <f t="shared" si="3"/>
        <v>-1349267</v>
      </c>
      <c r="O52" s="50">
        <f t="shared" si="3"/>
        <v>-300640</v>
      </c>
      <c r="P52" s="50">
        <f t="shared" si="3"/>
        <v>-3378835</v>
      </c>
      <c r="Q52" s="50">
        <f t="shared" si="3"/>
        <v>-1209893</v>
      </c>
      <c r="R52" s="50">
        <f t="shared" si="3"/>
        <v>-4889368</v>
      </c>
      <c r="S52" s="50">
        <f t="shared" si="3"/>
        <v>-236281</v>
      </c>
      <c r="T52" s="50">
        <f t="shared" si="3"/>
        <v>467539</v>
      </c>
      <c r="U52" s="50">
        <f t="shared" si="3"/>
        <v>-3635065</v>
      </c>
      <c r="V52" s="50">
        <f t="shared" si="3"/>
        <v>-3403807</v>
      </c>
      <c r="W52" s="50">
        <f t="shared" si="3"/>
        <v>-7708869</v>
      </c>
      <c r="X52" s="50">
        <f t="shared" si="3"/>
        <v>-1238104</v>
      </c>
      <c r="Y52" s="50">
        <f t="shared" si="3"/>
        <v>-6470765</v>
      </c>
      <c r="Z52" s="51">
        <f>+IF(X52&lt;&gt;0,+(Y52/X52)*100,0)</f>
        <v>522.63501289067801</v>
      </c>
      <c r="AA52" s="48">
        <f>SUM(AA49:AA51)</f>
        <v>-1238104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8694528</v>
      </c>
      <c r="D54" s="54">
        <f>+D52-D53</f>
        <v>0</v>
      </c>
      <c r="E54" s="55">
        <f t="shared" si="4"/>
        <v>-27918141</v>
      </c>
      <c r="F54" s="56">
        <f t="shared" si="4"/>
        <v>-1238104</v>
      </c>
      <c r="G54" s="56">
        <f t="shared" si="4"/>
        <v>3291930</v>
      </c>
      <c r="H54" s="56">
        <f t="shared" si="4"/>
        <v>-553386</v>
      </c>
      <c r="I54" s="56">
        <f t="shared" si="4"/>
        <v>-804971</v>
      </c>
      <c r="J54" s="56">
        <f t="shared" si="4"/>
        <v>1933573</v>
      </c>
      <c r="K54" s="56">
        <f t="shared" si="4"/>
        <v>442506</v>
      </c>
      <c r="L54" s="56">
        <f t="shared" si="4"/>
        <v>23407</v>
      </c>
      <c r="M54" s="56">
        <f t="shared" si="4"/>
        <v>-1815180</v>
      </c>
      <c r="N54" s="56">
        <f t="shared" si="4"/>
        <v>-1349267</v>
      </c>
      <c r="O54" s="56">
        <f t="shared" si="4"/>
        <v>-300640</v>
      </c>
      <c r="P54" s="56">
        <f t="shared" si="4"/>
        <v>-3378835</v>
      </c>
      <c r="Q54" s="56">
        <f t="shared" si="4"/>
        <v>-1209893</v>
      </c>
      <c r="R54" s="56">
        <f t="shared" si="4"/>
        <v>-4889368</v>
      </c>
      <c r="S54" s="56">
        <f t="shared" si="4"/>
        <v>-236281</v>
      </c>
      <c r="T54" s="56">
        <f t="shared" si="4"/>
        <v>467539</v>
      </c>
      <c r="U54" s="56">
        <f t="shared" si="4"/>
        <v>-3635065</v>
      </c>
      <c r="V54" s="56">
        <f t="shared" si="4"/>
        <v>-3403807</v>
      </c>
      <c r="W54" s="56">
        <f t="shared" si="4"/>
        <v>-7708869</v>
      </c>
      <c r="X54" s="56">
        <f t="shared" si="4"/>
        <v>-1238104</v>
      </c>
      <c r="Y54" s="56">
        <f t="shared" si="4"/>
        <v>-6470765</v>
      </c>
      <c r="Z54" s="57">
        <f>+IF(X54&lt;&gt;0,+(Y54/X54)*100,0)</f>
        <v>522.63501289067801</v>
      </c>
      <c r="AA54" s="54">
        <f>+AA52-AA53</f>
        <v>-1238104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8694528</v>
      </c>
      <c r="D57" s="48">
        <f>SUM(D54:D56)</f>
        <v>0</v>
      </c>
      <c r="E57" s="49">
        <f t="shared" si="5"/>
        <v>-27918141</v>
      </c>
      <c r="F57" s="50">
        <f t="shared" si="5"/>
        <v>-1238104</v>
      </c>
      <c r="G57" s="50">
        <f t="shared" si="5"/>
        <v>3291930</v>
      </c>
      <c r="H57" s="50">
        <f t="shared" si="5"/>
        <v>-553386</v>
      </c>
      <c r="I57" s="50">
        <f t="shared" si="5"/>
        <v>-804971</v>
      </c>
      <c r="J57" s="50">
        <f t="shared" si="5"/>
        <v>1933573</v>
      </c>
      <c r="K57" s="50">
        <f t="shared" si="5"/>
        <v>442506</v>
      </c>
      <c r="L57" s="50">
        <f t="shared" si="5"/>
        <v>23407</v>
      </c>
      <c r="M57" s="50">
        <f t="shared" si="5"/>
        <v>-1815180</v>
      </c>
      <c r="N57" s="50">
        <f t="shared" si="5"/>
        <v>-1349267</v>
      </c>
      <c r="O57" s="50">
        <f t="shared" si="5"/>
        <v>-300640</v>
      </c>
      <c r="P57" s="50">
        <f t="shared" si="5"/>
        <v>-3378835</v>
      </c>
      <c r="Q57" s="50">
        <f t="shared" si="5"/>
        <v>-1209893</v>
      </c>
      <c r="R57" s="50">
        <f t="shared" si="5"/>
        <v>-4889368</v>
      </c>
      <c r="S57" s="50">
        <f t="shared" si="5"/>
        <v>-236281</v>
      </c>
      <c r="T57" s="50">
        <f t="shared" si="5"/>
        <v>467539</v>
      </c>
      <c r="U57" s="50">
        <f t="shared" si="5"/>
        <v>-3635065</v>
      </c>
      <c r="V57" s="50">
        <f t="shared" si="5"/>
        <v>-3403807</v>
      </c>
      <c r="W57" s="50">
        <f t="shared" si="5"/>
        <v>-7708869</v>
      </c>
      <c r="X57" s="50">
        <f t="shared" si="5"/>
        <v>-1238104</v>
      </c>
      <c r="Y57" s="50">
        <f t="shared" si="5"/>
        <v>-6470765</v>
      </c>
      <c r="Z57" s="51">
        <f>+IF(X57&lt;&gt;0,+(Y57/X57)*100,0)</f>
        <v>522.63501289067801</v>
      </c>
      <c r="AA57" s="48">
        <f>SUM(AA54:AA56)</f>
        <v>-1238104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8694528</v>
      </c>
      <c r="D60" s="65">
        <f>SUM(D57:D59)</f>
        <v>0</v>
      </c>
      <c r="E60" s="66">
        <f t="shared" si="6"/>
        <v>-27918141</v>
      </c>
      <c r="F60" s="67">
        <f t="shared" si="6"/>
        <v>-1238104</v>
      </c>
      <c r="G60" s="67">
        <f t="shared" si="6"/>
        <v>3291930</v>
      </c>
      <c r="H60" s="67">
        <f t="shared" si="6"/>
        <v>-553386</v>
      </c>
      <c r="I60" s="67">
        <f t="shared" si="6"/>
        <v>-804971</v>
      </c>
      <c r="J60" s="67">
        <f t="shared" si="6"/>
        <v>1933573</v>
      </c>
      <c r="K60" s="67">
        <f t="shared" si="6"/>
        <v>442506</v>
      </c>
      <c r="L60" s="67">
        <f t="shared" si="6"/>
        <v>23407</v>
      </c>
      <c r="M60" s="67">
        <f t="shared" si="6"/>
        <v>-1815180</v>
      </c>
      <c r="N60" s="67">
        <f t="shared" si="6"/>
        <v>-1349267</v>
      </c>
      <c r="O60" s="67">
        <f t="shared" si="6"/>
        <v>-300640</v>
      </c>
      <c r="P60" s="67">
        <f t="shared" si="6"/>
        <v>-3378835</v>
      </c>
      <c r="Q60" s="67">
        <f t="shared" si="6"/>
        <v>-1209893</v>
      </c>
      <c r="R60" s="67">
        <f t="shared" si="6"/>
        <v>-4889368</v>
      </c>
      <c r="S60" s="67">
        <f t="shared" si="6"/>
        <v>-236281</v>
      </c>
      <c r="T60" s="67">
        <f t="shared" si="6"/>
        <v>467539</v>
      </c>
      <c r="U60" s="67">
        <f t="shared" si="6"/>
        <v>-3635065</v>
      </c>
      <c r="V60" s="67">
        <f t="shared" si="6"/>
        <v>-3403807</v>
      </c>
      <c r="W60" s="67">
        <f t="shared" si="6"/>
        <v>-7708869</v>
      </c>
      <c r="X60" s="67">
        <f t="shared" si="6"/>
        <v>-1238104</v>
      </c>
      <c r="Y60" s="67">
        <f t="shared" si="6"/>
        <v>-6470765</v>
      </c>
      <c r="Z60" s="68">
        <f>+IF(X60&lt;&gt;0,+(Y60/X60)*100,0)</f>
        <v>522.63501289067801</v>
      </c>
      <c r="AA60" s="65">
        <f>SUM(AA57:AA59)</f>
        <v>-1238104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>
        <v>9021104</v>
      </c>
      <c r="L9" s="22">
        <v>8945287</v>
      </c>
      <c r="M9" s="22">
        <v>8978312</v>
      </c>
      <c r="N9" s="22">
        <v>26944703</v>
      </c>
      <c r="O9" s="22">
        <v>8997131</v>
      </c>
      <c r="P9" s="22">
        <v>8889330</v>
      </c>
      <c r="Q9" s="22">
        <v>8980873</v>
      </c>
      <c r="R9" s="22">
        <v>26867334</v>
      </c>
      <c r="S9" s="22">
        <v>8965358</v>
      </c>
      <c r="T9" s="22">
        <v>8938100</v>
      </c>
      <c r="U9" s="22">
        <v>-45996</v>
      </c>
      <c r="V9" s="22">
        <v>17857462</v>
      </c>
      <c r="W9" s="22">
        <v>99369943</v>
      </c>
      <c r="X9" s="22">
        <v>108945600</v>
      </c>
      <c r="Y9" s="22">
        <v>-9575657</v>
      </c>
      <c r="Z9" s="23">
        <v>-8.7893930548824368</v>
      </c>
      <c r="AA9" s="20">
        <v>108945600</v>
      </c>
    </row>
    <row r="10" spans="1:27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>
        <v>581</v>
      </c>
      <c r="L10" s="22">
        <v>581</v>
      </c>
      <c r="M10" s="22"/>
      <c r="N10" s="22">
        <v>1162</v>
      </c>
      <c r="O10" s="22"/>
      <c r="P10" s="22"/>
      <c r="Q10" s="22">
        <v>1197</v>
      </c>
      <c r="R10" s="22">
        <v>1197</v>
      </c>
      <c r="S10" s="22">
        <v>542</v>
      </c>
      <c r="T10" s="22"/>
      <c r="U10" s="22"/>
      <c r="V10" s="22">
        <v>542</v>
      </c>
      <c r="W10" s="22">
        <v>4859</v>
      </c>
      <c r="X10" s="22">
        <v>68000</v>
      </c>
      <c r="Y10" s="22">
        <v>-63141</v>
      </c>
      <c r="Z10" s="23">
        <v>-92.854411764705873</v>
      </c>
      <c r="AA10" s="20">
        <v>68000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59528</v>
      </c>
      <c r="D20" s="20"/>
      <c r="E20" s="21">
        <v>50000</v>
      </c>
      <c r="F20" s="22">
        <v>50000</v>
      </c>
      <c r="G20" s="22">
        <v>9044</v>
      </c>
      <c r="H20" s="22">
        <v>1538</v>
      </c>
      <c r="I20" s="22">
        <v>1538</v>
      </c>
      <c r="J20" s="22">
        <v>12120</v>
      </c>
      <c r="K20" s="22">
        <v>1538</v>
      </c>
      <c r="L20" s="22">
        <v>24612</v>
      </c>
      <c r="M20" s="22">
        <v>1538</v>
      </c>
      <c r="N20" s="22">
        <v>27688</v>
      </c>
      <c r="O20" s="22">
        <v>1543</v>
      </c>
      <c r="P20" s="22">
        <v>10768</v>
      </c>
      <c r="Q20" s="22">
        <v>6153</v>
      </c>
      <c r="R20" s="22">
        <v>18464</v>
      </c>
      <c r="S20" s="22">
        <v>3077</v>
      </c>
      <c r="T20" s="22">
        <v>3077</v>
      </c>
      <c r="U20" s="22"/>
      <c r="V20" s="22">
        <v>6154</v>
      </c>
      <c r="W20" s="22">
        <v>64426</v>
      </c>
      <c r="X20" s="22">
        <v>50000</v>
      </c>
      <c r="Y20" s="22">
        <v>14426</v>
      </c>
      <c r="Z20" s="18">
        <v>28.852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10816067</v>
      </c>
      <c r="D26" s="20"/>
      <c r="E26" s="21">
        <v>14577500</v>
      </c>
      <c r="F26" s="22">
        <v>17509199</v>
      </c>
      <c r="G26" s="22">
        <v>6073886</v>
      </c>
      <c r="H26" s="22"/>
      <c r="I26" s="22"/>
      <c r="J26" s="22">
        <v>6073886</v>
      </c>
      <c r="K26" s="22"/>
      <c r="L26" s="22"/>
      <c r="M26" s="22">
        <v>4859195</v>
      </c>
      <c r="N26" s="22">
        <v>4859195</v>
      </c>
      <c r="O26" s="22"/>
      <c r="P26" s="22"/>
      <c r="Q26" s="22">
        <v>6576117</v>
      </c>
      <c r="R26" s="22">
        <v>6576117</v>
      </c>
      <c r="S26" s="22"/>
      <c r="T26" s="22"/>
      <c r="U26" s="22"/>
      <c r="V26" s="22"/>
      <c r="W26" s="22">
        <v>17509198</v>
      </c>
      <c r="X26" s="22">
        <v>17509199</v>
      </c>
      <c r="Y26" s="22">
        <v>-1</v>
      </c>
      <c r="Z26" s="23"/>
      <c r="AA26" s="20">
        <v>17509199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108669387</v>
      </c>
      <c r="D33" s="29">
        <f t="shared" ref="D33:Y33" si="0">SUM(D6:D32)</f>
        <v>0</v>
      </c>
      <c r="E33" s="30">
        <f t="shared" si="0"/>
        <v>123641100</v>
      </c>
      <c r="F33" s="31">
        <f t="shared" si="0"/>
        <v>126572799</v>
      </c>
      <c r="G33" s="31">
        <f t="shared" si="0"/>
        <v>15417656</v>
      </c>
      <c r="H33" s="31">
        <f t="shared" si="0"/>
        <v>9274106</v>
      </c>
      <c r="I33" s="31">
        <f t="shared" si="0"/>
        <v>9096646</v>
      </c>
      <c r="J33" s="31">
        <f t="shared" si="0"/>
        <v>33788408</v>
      </c>
      <c r="K33" s="31">
        <f t="shared" si="0"/>
        <v>9023223</v>
      </c>
      <c r="L33" s="31">
        <f t="shared" si="0"/>
        <v>8970480</v>
      </c>
      <c r="M33" s="31">
        <f t="shared" si="0"/>
        <v>13839045</v>
      </c>
      <c r="N33" s="31">
        <f t="shared" si="0"/>
        <v>31832748</v>
      </c>
      <c r="O33" s="31">
        <f t="shared" si="0"/>
        <v>8998674</v>
      </c>
      <c r="P33" s="31">
        <f t="shared" si="0"/>
        <v>8900098</v>
      </c>
      <c r="Q33" s="31">
        <f t="shared" si="0"/>
        <v>15564340</v>
      </c>
      <c r="R33" s="31">
        <f t="shared" si="0"/>
        <v>33463112</v>
      </c>
      <c r="S33" s="31">
        <f t="shared" si="0"/>
        <v>8968977</v>
      </c>
      <c r="T33" s="31">
        <f t="shared" si="0"/>
        <v>8941177</v>
      </c>
      <c r="U33" s="31">
        <f t="shared" si="0"/>
        <v>-45996</v>
      </c>
      <c r="V33" s="31">
        <f t="shared" si="0"/>
        <v>17864158</v>
      </c>
      <c r="W33" s="31">
        <f t="shared" si="0"/>
        <v>116948426</v>
      </c>
      <c r="X33" s="31">
        <f t="shared" si="0"/>
        <v>126572799</v>
      </c>
      <c r="Y33" s="31">
        <f t="shared" si="0"/>
        <v>-9624373</v>
      </c>
      <c r="Z33" s="32">
        <f>+IF(X33&lt;&gt;0,+(Y33/X33)*100,0)</f>
        <v>-7.6038241044191492</v>
      </c>
      <c r="AA33" s="29">
        <f>SUM(AA6:AA32)</f>
        <v>126572799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36344894</v>
      </c>
      <c r="D35" s="20"/>
      <c r="E35" s="21">
        <v>39414084</v>
      </c>
      <c r="F35" s="22">
        <v>37918415</v>
      </c>
      <c r="G35" s="22">
        <v>2325227</v>
      </c>
      <c r="H35" s="22">
        <v>2707286</v>
      </c>
      <c r="I35" s="22">
        <v>3055342</v>
      </c>
      <c r="J35" s="22">
        <v>8087855</v>
      </c>
      <c r="K35" s="22">
        <v>2747484</v>
      </c>
      <c r="L35" s="22">
        <v>4204018</v>
      </c>
      <c r="M35" s="22">
        <v>2672987</v>
      </c>
      <c r="N35" s="22">
        <v>9624489</v>
      </c>
      <c r="O35" s="22">
        <v>3032337</v>
      </c>
      <c r="P35" s="22">
        <v>2678254</v>
      </c>
      <c r="Q35" s="22">
        <v>2577899</v>
      </c>
      <c r="R35" s="22">
        <v>8288490</v>
      </c>
      <c r="S35" s="22">
        <v>2814951</v>
      </c>
      <c r="T35" s="22">
        <v>2876201</v>
      </c>
      <c r="U35" s="22"/>
      <c r="V35" s="22">
        <v>5691152</v>
      </c>
      <c r="W35" s="22">
        <v>31691986</v>
      </c>
      <c r="X35" s="22">
        <v>37918415</v>
      </c>
      <c r="Y35" s="22">
        <v>-6226429</v>
      </c>
      <c r="Z35" s="23">
        <v>-16.420594057003701</v>
      </c>
      <c r="AA35" s="20">
        <v>37918415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5196025</v>
      </c>
      <c r="D38" s="20"/>
      <c r="E38" s="21">
        <v>5754348</v>
      </c>
      <c r="F38" s="22">
        <v>5882748</v>
      </c>
      <c r="G38" s="22">
        <v>124016</v>
      </c>
      <c r="H38" s="22">
        <v>249967</v>
      </c>
      <c r="I38" s="22">
        <v>218179</v>
      </c>
      <c r="J38" s="22">
        <v>592162</v>
      </c>
      <c r="K38" s="22">
        <v>273315</v>
      </c>
      <c r="L38" s="22">
        <v>260495</v>
      </c>
      <c r="M38" s="22">
        <v>458170</v>
      </c>
      <c r="N38" s="22">
        <v>991980</v>
      </c>
      <c r="O38" s="22">
        <v>82334</v>
      </c>
      <c r="P38" s="22">
        <v>704320</v>
      </c>
      <c r="Q38" s="22">
        <v>123707</v>
      </c>
      <c r="R38" s="22">
        <v>910361</v>
      </c>
      <c r="S38" s="22">
        <v>401706</v>
      </c>
      <c r="T38" s="22">
        <v>718737</v>
      </c>
      <c r="U38" s="22">
        <v>51914</v>
      </c>
      <c r="V38" s="22">
        <v>1172357</v>
      </c>
      <c r="W38" s="22">
        <v>3666860</v>
      </c>
      <c r="X38" s="22">
        <v>5882748</v>
      </c>
      <c r="Y38" s="22">
        <v>-2215888</v>
      </c>
      <c r="Z38" s="23">
        <v>-37.6675662462509</v>
      </c>
      <c r="AA38" s="20">
        <v>5882748</v>
      </c>
    </row>
    <row r="39" spans="1:27" x14ac:dyDescent="0.25">
      <c r="A39" s="19" t="s">
        <v>65</v>
      </c>
      <c r="B39" s="15" t="s">
        <v>32</v>
      </c>
      <c r="C39" s="20">
        <v>2277653</v>
      </c>
      <c r="D39" s="20"/>
      <c r="E39" s="21">
        <v>1492556</v>
      </c>
      <c r="F39" s="22">
        <v>3393905</v>
      </c>
      <c r="G39" s="22">
        <v>124380</v>
      </c>
      <c r="H39" s="22">
        <v>124380</v>
      </c>
      <c r="I39" s="22">
        <v>124380</v>
      </c>
      <c r="J39" s="22">
        <v>373140</v>
      </c>
      <c r="K39" s="22">
        <v>124380</v>
      </c>
      <c r="L39" s="22">
        <v>124380</v>
      </c>
      <c r="M39" s="22">
        <v>124380</v>
      </c>
      <c r="N39" s="22">
        <v>373140</v>
      </c>
      <c r="O39" s="22">
        <v>1233500</v>
      </c>
      <c r="P39" s="22">
        <v>282825</v>
      </c>
      <c r="Q39" s="22">
        <v>282825</v>
      </c>
      <c r="R39" s="22">
        <v>1799150</v>
      </c>
      <c r="S39" s="22">
        <v>282825</v>
      </c>
      <c r="T39" s="22">
        <v>282825</v>
      </c>
      <c r="U39" s="22"/>
      <c r="V39" s="22">
        <v>565650</v>
      </c>
      <c r="W39" s="22">
        <v>3111080</v>
      </c>
      <c r="X39" s="22">
        <v>3393905</v>
      </c>
      <c r="Y39" s="22">
        <v>-282825</v>
      </c>
      <c r="Z39" s="23">
        <v>-8.3333210564232054</v>
      </c>
      <c r="AA39" s="20">
        <v>3393905</v>
      </c>
    </row>
    <row r="40" spans="1:27" x14ac:dyDescent="0.25">
      <c r="A40" s="19" t="s">
        <v>66</v>
      </c>
      <c r="B40" s="15" t="s">
        <v>32</v>
      </c>
      <c r="C40" s="20">
        <v>3266051</v>
      </c>
      <c r="D40" s="20"/>
      <c r="E40" s="21">
        <v>3876138</v>
      </c>
      <c r="F40" s="22">
        <v>3876138</v>
      </c>
      <c r="G40" s="22">
        <v>322856</v>
      </c>
      <c r="H40" s="22">
        <v>323168</v>
      </c>
      <c r="I40" s="22">
        <v>392568</v>
      </c>
      <c r="J40" s="22">
        <v>1038592</v>
      </c>
      <c r="K40" s="22">
        <v>253455</v>
      </c>
      <c r="L40" s="22">
        <v>323012</v>
      </c>
      <c r="M40" s="22">
        <v>323012</v>
      </c>
      <c r="N40" s="22">
        <v>899479</v>
      </c>
      <c r="O40" s="22">
        <v>323012</v>
      </c>
      <c r="P40" s="22">
        <v>323012</v>
      </c>
      <c r="Q40" s="22">
        <v>323012</v>
      </c>
      <c r="R40" s="22">
        <v>969036</v>
      </c>
      <c r="S40" s="22">
        <v>323012</v>
      </c>
      <c r="T40" s="22">
        <v>323012</v>
      </c>
      <c r="U40" s="22"/>
      <c r="V40" s="22">
        <v>646024</v>
      </c>
      <c r="W40" s="22">
        <v>3553131</v>
      </c>
      <c r="X40" s="22">
        <v>3876138</v>
      </c>
      <c r="Y40" s="22">
        <v>-323007</v>
      </c>
      <c r="Z40" s="23">
        <v>-8.3332172383955356</v>
      </c>
      <c r="AA40" s="20">
        <v>3876138</v>
      </c>
    </row>
    <row r="41" spans="1:27" x14ac:dyDescent="0.25">
      <c r="A41" s="19" t="s">
        <v>40</v>
      </c>
      <c r="B41" s="15" t="s">
        <v>32</v>
      </c>
      <c r="C41" s="20">
        <v>214299</v>
      </c>
      <c r="D41" s="20"/>
      <c r="E41" s="21">
        <v>238000</v>
      </c>
      <c r="F41" s="22">
        <v>238000</v>
      </c>
      <c r="G41" s="22"/>
      <c r="H41" s="22"/>
      <c r="I41" s="22">
        <v>3743</v>
      </c>
      <c r="J41" s="22">
        <v>3743</v>
      </c>
      <c r="K41" s="22"/>
      <c r="L41" s="22"/>
      <c r="M41" s="22">
        <v>106807</v>
      </c>
      <c r="N41" s="22">
        <v>106807</v>
      </c>
      <c r="O41" s="22"/>
      <c r="P41" s="22"/>
      <c r="Q41" s="22"/>
      <c r="R41" s="22"/>
      <c r="S41" s="22"/>
      <c r="T41" s="22"/>
      <c r="U41" s="22"/>
      <c r="V41" s="22"/>
      <c r="W41" s="22">
        <v>110550</v>
      </c>
      <c r="X41" s="22">
        <v>238000</v>
      </c>
      <c r="Y41" s="22">
        <v>-127450</v>
      </c>
      <c r="Z41" s="23">
        <v>-53.550420168067227</v>
      </c>
      <c r="AA41" s="20">
        <v>238000</v>
      </c>
    </row>
    <row r="42" spans="1:27" x14ac:dyDescent="0.25">
      <c r="A42" s="19" t="s">
        <v>67</v>
      </c>
      <c r="B42" s="15" t="s">
        <v>32</v>
      </c>
      <c r="C42" s="20">
        <v>43667845</v>
      </c>
      <c r="D42" s="20"/>
      <c r="E42" s="21">
        <v>44536730</v>
      </c>
      <c r="F42" s="22">
        <v>47488876</v>
      </c>
      <c r="G42" s="22">
        <v>305495</v>
      </c>
      <c r="H42" s="22">
        <v>2683533</v>
      </c>
      <c r="I42" s="22">
        <v>3699666</v>
      </c>
      <c r="J42" s="22">
        <v>6688694</v>
      </c>
      <c r="K42" s="22">
        <v>3412432</v>
      </c>
      <c r="L42" s="22">
        <v>3760181</v>
      </c>
      <c r="M42" s="22">
        <v>4275231</v>
      </c>
      <c r="N42" s="22">
        <v>11447844</v>
      </c>
      <c r="O42" s="22">
        <v>3423843</v>
      </c>
      <c r="P42" s="22">
        <v>4431612</v>
      </c>
      <c r="Q42" s="22">
        <v>3337644</v>
      </c>
      <c r="R42" s="22">
        <v>11193099</v>
      </c>
      <c r="S42" s="22">
        <v>3742155</v>
      </c>
      <c r="T42" s="22">
        <v>5255060</v>
      </c>
      <c r="U42" s="22">
        <v>3419029</v>
      </c>
      <c r="V42" s="22">
        <v>12416244</v>
      </c>
      <c r="W42" s="22">
        <v>41745881</v>
      </c>
      <c r="X42" s="22">
        <v>47488876</v>
      </c>
      <c r="Y42" s="22">
        <v>-5742995</v>
      </c>
      <c r="Z42" s="23">
        <v>-12.093347924259147</v>
      </c>
      <c r="AA42" s="20">
        <v>47488876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4052927</v>
      </c>
      <c r="D44" s="20"/>
      <c r="E44" s="21">
        <v>672819</v>
      </c>
      <c r="F44" s="22">
        <v>4599909</v>
      </c>
      <c r="G44" s="22"/>
      <c r="H44" s="22"/>
      <c r="I44" s="22"/>
      <c r="J44" s="22"/>
      <c r="K44" s="22">
        <v>-753</v>
      </c>
      <c r="L44" s="22">
        <v>2991803</v>
      </c>
      <c r="M44" s="22"/>
      <c r="N44" s="22">
        <v>2991050</v>
      </c>
      <c r="O44" s="22"/>
      <c r="P44" s="22"/>
      <c r="Q44" s="22"/>
      <c r="R44" s="22"/>
      <c r="S44" s="22"/>
      <c r="T44" s="22">
        <v>1486195</v>
      </c>
      <c r="U44" s="22"/>
      <c r="V44" s="22">
        <v>1486195</v>
      </c>
      <c r="W44" s="22">
        <v>4477245</v>
      </c>
      <c r="X44" s="22">
        <v>4599909</v>
      </c>
      <c r="Y44" s="22">
        <v>-122664</v>
      </c>
      <c r="Z44" s="23">
        <v>-2.6666614491721465</v>
      </c>
      <c r="AA44" s="20">
        <v>4599909</v>
      </c>
    </row>
    <row r="45" spans="1:27" x14ac:dyDescent="0.25">
      <c r="A45" s="19" t="s">
        <v>70</v>
      </c>
      <c r="B45" s="15" t="s">
        <v>32</v>
      </c>
      <c r="C45" s="20">
        <v>2039297</v>
      </c>
      <c r="D45" s="20"/>
      <c r="E45" s="21">
        <v>16648517</v>
      </c>
      <c r="F45" s="22">
        <v>16674517</v>
      </c>
      <c r="G45" s="22">
        <v>1353479</v>
      </c>
      <c r="H45" s="22">
        <v>1357802</v>
      </c>
      <c r="I45" s="22">
        <v>1342864</v>
      </c>
      <c r="J45" s="22">
        <v>4054145</v>
      </c>
      <c r="K45" s="22">
        <v>1566964</v>
      </c>
      <c r="L45" s="22">
        <v>1343066</v>
      </c>
      <c r="M45" s="22">
        <v>1378721</v>
      </c>
      <c r="N45" s="22">
        <v>4288751</v>
      </c>
      <c r="O45" s="22">
        <v>1345611</v>
      </c>
      <c r="P45" s="22">
        <v>1356781</v>
      </c>
      <c r="Q45" s="22">
        <v>1341814</v>
      </c>
      <c r="R45" s="22">
        <v>4044206</v>
      </c>
      <c r="S45" s="22">
        <v>1354501</v>
      </c>
      <c r="T45" s="22">
        <v>1372826</v>
      </c>
      <c r="U45" s="22"/>
      <c r="V45" s="22">
        <v>2727327</v>
      </c>
      <c r="W45" s="22">
        <v>15114429</v>
      </c>
      <c r="X45" s="22">
        <v>16674517</v>
      </c>
      <c r="Y45" s="22">
        <v>-1560088</v>
      </c>
      <c r="Z45" s="23">
        <v>-9.35612107984897</v>
      </c>
      <c r="AA45" s="20">
        <v>16674517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97058991</v>
      </c>
      <c r="D48" s="29">
        <f t="shared" ref="D48:Y48" si="1">SUM(D35:D47)</f>
        <v>0</v>
      </c>
      <c r="E48" s="30">
        <f t="shared" si="1"/>
        <v>112633192</v>
      </c>
      <c r="F48" s="31">
        <f t="shared" si="1"/>
        <v>120072508</v>
      </c>
      <c r="G48" s="31">
        <f t="shared" si="1"/>
        <v>4555453</v>
      </c>
      <c r="H48" s="31">
        <f t="shared" si="1"/>
        <v>7446136</v>
      </c>
      <c r="I48" s="31">
        <f t="shared" si="1"/>
        <v>8836742</v>
      </c>
      <c r="J48" s="31">
        <f t="shared" si="1"/>
        <v>20838331</v>
      </c>
      <c r="K48" s="31">
        <f t="shared" si="1"/>
        <v>8377277</v>
      </c>
      <c r="L48" s="31">
        <f t="shared" si="1"/>
        <v>13006955</v>
      </c>
      <c r="M48" s="31">
        <f t="shared" si="1"/>
        <v>9339308</v>
      </c>
      <c r="N48" s="31">
        <f t="shared" si="1"/>
        <v>30723540</v>
      </c>
      <c r="O48" s="31">
        <f t="shared" si="1"/>
        <v>9440637</v>
      </c>
      <c r="P48" s="31">
        <f t="shared" si="1"/>
        <v>9776804</v>
      </c>
      <c r="Q48" s="31">
        <f t="shared" si="1"/>
        <v>7986901</v>
      </c>
      <c r="R48" s="31">
        <f t="shared" si="1"/>
        <v>27204342</v>
      </c>
      <c r="S48" s="31">
        <f t="shared" si="1"/>
        <v>8919150</v>
      </c>
      <c r="T48" s="31">
        <f t="shared" si="1"/>
        <v>12314856</v>
      </c>
      <c r="U48" s="31">
        <f t="shared" si="1"/>
        <v>3470943</v>
      </c>
      <c r="V48" s="31">
        <f t="shared" si="1"/>
        <v>24704949</v>
      </c>
      <c r="W48" s="31">
        <f t="shared" si="1"/>
        <v>103471162</v>
      </c>
      <c r="X48" s="31">
        <f t="shared" si="1"/>
        <v>120072508</v>
      </c>
      <c r="Y48" s="31">
        <f t="shared" si="1"/>
        <v>-16601346</v>
      </c>
      <c r="Z48" s="32">
        <f>+IF(X48&lt;&gt;0,+(Y48/X48)*100,0)</f>
        <v>-13.826100809021163</v>
      </c>
      <c r="AA48" s="29">
        <f>SUM(AA35:AA47)</f>
        <v>120072508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11610396</v>
      </c>
      <c r="D49" s="39">
        <f t="shared" si="2"/>
        <v>0</v>
      </c>
      <c r="E49" s="40">
        <f t="shared" si="2"/>
        <v>11007908</v>
      </c>
      <c r="F49" s="41">
        <f t="shared" si="2"/>
        <v>6500291</v>
      </c>
      <c r="G49" s="41">
        <f t="shared" si="2"/>
        <v>10862203</v>
      </c>
      <c r="H49" s="41">
        <f t="shared" si="2"/>
        <v>1827970</v>
      </c>
      <c r="I49" s="41">
        <f t="shared" si="2"/>
        <v>259904</v>
      </c>
      <c r="J49" s="41">
        <f t="shared" si="2"/>
        <v>12950077</v>
      </c>
      <c r="K49" s="41">
        <f t="shared" si="2"/>
        <v>645946</v>
      </c>
      <c r="L49" s="41">
        <f t="shared" si="2"/>
        <v>-4036475</v>
      </c>
      <c r="M49" s="41">
        <f t="shared" si="2"/>
        <v>4499737</v>
      </c>
      <c r="N49" s="41">
        <f t="shared" si="2"/>
        <v>1109208</v>
      </c>
      <c r="O49" s="41">
        <f t="shared" si="2"/>
        <v>-441963</v>
      </c>
      <c r="P49" s="41">
        <f t="shared" si="2"/>
        <v>-876706</v>
      </c>
      <c r="Q49" s="41">
        <f t="shared" si="2"/>
        <v>7577439</v>
      </c>
      <c r="R49" s="41">
        <f t="shared" si="2"/>
        <v>6258770</v>
      </c>
      <c r="S49" s="41">
        <f t="shared" si="2"/>
        <v>49827</v>
      </c>
      <c r="T49" s="41">
        <f t="shared" si="2"/>
        <v>-3373679</v>
      </c>
      <c r="U49" s="41">
        <f t="shared" si="2"/>
        <v>-3516939</v>
      </c>
      <c r="V49" s="41">
        <f t="shared" si="2"/>
        <v>-6840791</v>
      </c>
      <c r="W49" s="41">
        <f t="shared" si="2"/>
        <v>13477264</v>
      </c>
      <c r="X49" s="41">
        <f t="shared" si="2"/>
        <v>6500291</v>
      </c>
      <c r="Y49" s="41">
        <f t="shared" si="2"/>
        <v>6976973</v>
      </c>
      <c r="Z49" s="42">
        <f>+IF(X49&lt;&gt;0,+(Y49/X49)*100,0)</f>
        <v>107.33324092721388</v>
      </c>
      <c r="AA49" s="39">
        <f>+AA33-AA48</f>
        <v>6500291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105088</v>
      </c>
      <c r="F50" s="22">
        <v>105088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105088</v>
      </c>
      <c r="U50" s="22"/>
      <c r="V50" s="22">
        <v>105088</v>
      </c>
      <c r="W50" s="22">
        <v>105088</v>
      </c>
      <c r="X50" s="22">
        <v>105088</v>
      </c>
      <c r="Y50" s="22"/>
      <c r="Z50" s="23"/>
      <c r="AA50" s="20">
        <v>105088</v>
      </c>
    </row>
    <row r="51" spans="1:27" x14ac:dyDescent="0.25">
      <c r="A51" s="43" t="s">
        <v>76</v>
      </c>
      <c r="B51" s="15" t="s">
        <v>32</v>
      </c>
      <c r="C51" s="44">
        <v>50000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11660396</v>
      </c>
      <c r="D52" s="48">
        <f t="shared" si="3"/>
        <v>0</v>
      </c>
      <c r="E52" s="49">
        <f t="shared" si="3"/>
        <v>11112996</v>
      </c>
      <c r="F52" s="50">
        <f t="shared" si="3"/>
        <v>6605379</v>
      </c>
      <c r="G52" s="50">
        <f t="shared" si="3"/>
        <v>10862203</v>
      </c>
      <c r="H52" s="50">
        <f t="shared" si="3"/>
        <v>1827970</v>
      </c>
      <c r="I52" s="50">
        <f t="shared" si="3"/>
        <v>259904</v>
      </c>
      <c r="J52" s="50">
        <f t="shared" si="3"/>
        <v>12950077</v>
      </c>
      <c r="K52" s="50">
        <f t="shared" si="3"/>
        <v>645946</v>
      </c>
      <c r="L52" s="50">
        <f t="shared" si="3"/>
        <v>-4036475</v>
      </c>
      <c r="M52" s="50">
        <f t="shared" si="3"/>
        <v>4499737</v>
      </c>
      <c r="N52" s="50">
        <f t="shared" si="3"/>
        <v>1109208</v>
      </c>
      <c r="O52" s="50">
        <f t="shared" si="3"/>
        <v>-441963</v>
      </c>
      <c r="P52" s="50">
        <f t="shared" si="3"/>
        <v>-876706</v>
      </c>
      <c r="Q52" s="50">
        <f t="shared" si="3"/>
        <v>7577439</v>
      </c>
      <c r="R52" s="50">
        <f t="shared" si="3"/>
        <v>6258770</v>
      </c>
      <c r="S52" s="50">
        <f t="shared" si="3"/>
        <v>49827</v>
      </c>
      <c r="T52" s="50">
        <f t="shared" si="3"/>
        <v>-3268591</v>
      </c>
      <c r="U52" s="50">
        <f t="shared" si="3"/>
        <v>-3516939</v>
      </c>
      <c r="V52" s="50">
        <f t="shared" si="3"/>
        <v>-6735703</v>
      </c>
      <c r="W52" s="50">
        <f t="shared" si="3"/>
        <v>13582352</v>
      </c>
      <c r="X52" s="50">
        <f t="shared" si="3"/>
        <v>6605379</v>
      </c>
      <c r="Y52" s="50">
        <f t="shared" si="3"/>
        <v>6976973</v>
      </c>
      <c r="Z52" s="51">
        <f>+IF(X52&lt;&gt;0,+(Y52/X52)*100,0)</f>
        <v>105.62562723501559</v>
      </c>
      <c r="AA52" s="48">
        <f>SUM(AA49:AA51)</f>
        <v>6605379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11660396</v>
      </c>
      <c r="D54" s="54">
        <f>+D52-D53</f>
        <v>0</v>
      </c>
      <c r="E54" s="55">
        <f t="shared" si="4"/>
        <v>11112996</v>
      </c>
      <c r="F54" s="56">
        <f t="shared" si="4"/>
        <v>6605379</v>
      </c>
      <c r="G54" s="56">
        <f t="shared" si="4"/>
        <v>10862203</v>
      </c>
      <c r="H54" s="56">
        <f t="shared" si="4"/>
        <v>1827970</v>
      </c>
      <c r="I54" s="56">
        <f t="shared" si="4"/>
        <v>259904</v>
      </c>
      <c r="J54" s="56">
        <f t="shared" si="4"/>
        <v>12950077</v>
      </c>
      <c r="K54" s="56">
        <f t="shared" si="4"/>
        <v>645946</v>
      </c>
      <c r="L54" s="56">
        <f t="shared" si="4"/>
        <v>-4036475</v>
      </c>
      <c r="M54" s="56">
        <f t="shared" si="4"/>
        <v>4499737</v>
      </c>
      <c r="N54" s="56">
        <f t="shared" si="4"/>
        <v>1109208</v>
      </c>
      <c r="O54" s="56">
        <f t="shared" si="4"/>
        <v>-441963</v>
      </c>
      <c r="P54" s="56">
        <f t="shared" si="4"/>
        <v>-876706</v>
      </c>
      <c r="Q54" s="56">
        <f t="shared" si="4"/>
        <v>7577439</v>
      </c>
      <c r="R54" s="56">
        <f t="shared" si="4"/>
        <v>6258770</v>
      </c>
      <c r="S54" s="56">
        <f t="shared" si="4"/>
        <v>49827</v>
      </c>
      <c r="T54" s="56">
        <f t="shared" si="4"/>
        <v>-3268591</v>
      </c>
      <c r="U54" s="56">
        <f t="shared" si="4"/>
        <v>-3516939</v>
      </c>
      <c r="V54" s="56">
        <f t="shared" si="4"/>
        <v>-6735703</v>
      </c>
      <c r="W54" s="56">
        <f t="shared" si="4"/>
        <v>13582352</v>
      </c>
      <c r="X54" s="56">
        <f t="shared" si="4"/>
        <v>6605379</v>
      </c>
      <c r="Y54" s="56">
        <f t="shared" si="4"/>
        <v>6976973</v>
      </c>
      <c r="Z54" s="57">
        <f>+IF(X54&lt;&gt;0,+(Y54/X54)*100,0)</f>
        <v>105.62562723501559</v>
      </c>
      <c r="AA54" s="54">
        <f>+AA52-AA53</f>
        <v>6605379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11660396</v>
      </c>
      <c r="D57" s="48">
        <f>SUM(D54:D56)</f>
        <v>0</v>
      </c>
      <c r="E57" s="49">
        <f t="shared" si="5"/>
        <v>11112996</v>
      </c>
      <c r="F57" s="50">
        <f t="shared" si="5"/>
        <v>6605379</v>
      </c>
      <c r="G57" s="50">
        <f t="shared" si="5"/>
        <v>10862203</v>
      </c>
      <c r="H57" s="50">
        <f t="shared" si="5"/>
        <v>1827970</v>
      </c>
      <c r="I57" s="50">
        <f t="shared" si="5"/>
        <v>259904</v>
      </c>
      <c r="J57" s="50">
        <f t="shared" si="5"/>
        <v>12950077</v>
      </c>
      <c r="K57" s="50">
        <f t="shared" si="5"/>
        <v>645946</v>
      </c>
      <c r="L57" s="50">
        <f t="shared" si="5"/>
        <v>-4036475</v>
      </c>
      <c r="M57" s="50">
        <f t="shared" si="5"/>
        <v>4499737</v>
      </c>
      <c r="N57" s="50">
        <f t="shared" si="5"/>
        <v>1109208</v>
      </c>
      <c r="O57" s="50">
        <f t="shared" si="5"/>
        <v>-441963</v>
      </c>
      <c r="P57" s="50">
        <f t="shared" si="5"/>
        <v>-876706</v>
      </c>
      <c r="Q57" s="50">
        <f t="shared" si="5"/>
        <v>7577439</v>
      </c>
      <c r="R57" s="50">
        <f t="shared" si="5"/>
        <v>6258770</v>
      </c>
      <c r="S57" s="50">
        <f t="shared" si="5"/>
        <v>49827</v>
      </c>
      <c r="T57" s="50">
        <f t="shared" si="5"/>
        <v>-3268591</v>
      </c>
      <c r="U57" s="50">
        <f t="shared" si="5"/>
        <v>-3516939</v>
      </c>
      <c r="V57" s="50">
        <f t="shared" si="5"/>
        <v>-6735703</v>
      </c>
      <c r="W57" s="50">
        <f t="shared" si="5"/>
        <v>13582352</v>
      </c>
      <c r="X57" s="50">
        <f t="shared" si="5"/>
        <v>6605379</v>
      </c>
      <c r="Y57" s="50">
        <f t="shared" si="5"/>
        <v>6976973</v>
      </c>
      <c r="Z57" s="51">
        <f>+IF(X57&lt;&gt;0,+(Y57/X57)*100,0)</f>
        <v>105.62562723501559</v>
      </c>
      <c r="AA57" s="48">
        <f>SUM(AA54:AA56)</f>
        <v>6605379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11660396</v>
      </c>
      <c r="D60" s="65">
        <f>SUM(D57:D59)</f>
        <v>0</v>
      </c>
      <c r="E60" s="66">
        <f t="shared" si="6"/>
        <v>11112996</v>
      </c>
      <c r="F60" s="67">
        <f t="shared" si="6"/>
        <v>6605379</v>
      </c>
      <c r="G60" s="67">
        <f t="shared" si="6"/>
        <v>10862203</v>
      </c>
      <c r="H60" s="67">
        <f t="shared" si="6"/>
        <v>1827970</v>
      </c>
      <c r="I60" s="67">
        <f t="shared" si="6"/>
        <v>259904</v>
      </c>
      <c r="J60" s="67">
        <f t="shared" si="6"/>
        <v>12950077</v>
      </c>
      <c r="K60" s="67">
        <f t="shared" si="6"/>
        <v>645946</v>
      </c>
      <c r="L60" s="67">
        <f t="shared" si="6"/>
        <v>-4036475</v>
      </c>
      <c r="M60" s="67">
        <f t="shared" si="6"/>
        <v>4499737</v>
      </c>
      <c r="N60" s="67">
        <f t="shared" si="6"/>
        <v>1109208</v>
      </c>
      <c r="O60" s="67">
        <f t="shared" si="6"/>
        <v>-441963</v>
      </c>
      <c r="P60" s="67">
        <f t="shared" si="6"/>
        <v>-876706</v>
      </c>
      <c r="Q60" s="67">
        <f t="shared" si="6"/>
        <v>7577439</v>
      </c>
      <c r="R60" s="67">
        <f t="shared" si="6"/>
        <v>6258770</v>
      </c>
      <c r="S60" s="67">
        <f t="shared" si="6"/>
        <v>49827</v>
      </c>
      <c r="T60" s="67">
        <f t="shared" si="6"/>
        <v>-3268591</v>
      </c>
      <c r="U60" s="67">
        <f t="shared" si="6"/>
        <v>-3516939</v>
      </c>
      <c r="V60" s="67">
        <f t="shared" si="6"/>
        <v>-6735703</v>
      </c>
      <c r="W60" s="67">
        <f t="shared" si="6"/>
        <v>13582352</v>
      </c>
      <c r="X60" s="67">
        <f t="shared" si="6"/>
        <v>6605379</v>
      </c>
      <c r="Y60" s="67">
        <f t="shared" si="6"/>
        <v>6976973</v>
      </c>
      <c r="Z60" s="68">
        <f>+IF(X60&lt;&gt;0,+(Y60/X60)*100,0)</f>
        <v>105.62562723501559</v>
      </c>
      <c r="AA60" s="65">
        <f>SUM(AA57:AA59)</f>
        <v>6605379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26874044</v>
      </c>
      <c r="G9" s="22">
        <v>2493841</v>
      </c>
      <c r="H9" s="22">
        <v>2288381</v>
      </c>
      <c r="I9" s="22">
        <v>2252285</v>
      </c>
      <c r="J9" s="22">
        <v>7034507</v>
      </c>
      <c r="K9" s="22">
        <v>2274024</v>
      </c>
      <c r="L9" s="22">
        <v>2274491</v>
      </c>
      <c r="M9" s="22">
        <v>2297269</v>
      </c>
      <c r="N9" s="22">
        <v>6845784</v>
      </c>
      <c r="O9" s="22">
        <v>2271859</v>
      </c>
      <c r="P9" s="22">
        <v>2248985</v>
      </c>
      <c r="Q9" s="22">
        <v>2635751</v>
      </c>
      <c r="R9" s="22">
        <v>7156595</v>
      </c>
      <c r="S9" s="22">
        <v>1892111</v>
      </c>
      <c r="T9" s="22">
        <v>2238955</v>
      </c>
      <c r="U9" s="22">
        <v>2079725</v>
      </c>
      <c r="V9" s="22">
        <v>6210791</v>
      </c>
      <c r="W9" s="22">
        <v>27247677</v>
      </c>
      <c r="X9" s="22">
        <v>26874044</v>
      </c>
      <c r="Y9" s="22">
        <v>373633</v>
      </c>
      <c r="Z9" s="23">
        <v>1.3903117818814319</v>
      </c>
      <c r="AA9" s="20">
        <v>26874044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>
        <v>-2455</v>
      </c>
      <c r="L13" s="22">
        <v>2373</v>
      </c>
      <c r="M13" s="22">
        <v>-64384</v>
      </c>
      <c r="N13" s="22">
        <v>-64466</v>
      </c>
      <c r="O13" s="22">
        <v>-9014</v>
      </c>
      <c r="P13" s="22">
        <v>63982</v>
      </c>
      <c r="Q13" s="22">
        <v>-71081</v>
      </c>
      <c r="R13" s="22">
        <v>-16113</v>
      </c>
      <c r="S13" s="22">
        <v>-1073</v>
      </c>
      <c r="T13" s="22">
        <v>601</v>
      </c>
      <c r="U13" s="22">
        <v>-870</v>
      </c>
      <c r="V13" s="22">
        <v>-1342</v>
      </c>
      <c r="W13" s="22">
        <v>54668</v>
      </c>
      <c r="X13" s="22">
        <v>330426</v>
      </c>
      <c r="Y13" s="22">
        <v>-275758</v>
      </c>
      <c r="Z13" s="23">
        <v>-83.455297101317697</v>
      </c>
      <c r="AA13" s="20">
        <v>330426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47515</v>
      </c>
      <c r="D20" s="20"/>
      <c r="E20" s="21">
        <v>52450</v>
      </c>
      <c r="F20" s="22">
        <v>52450</v>
      </c>
      <c r="G20" s="22">
        <v>5870</v>
      </c>
      <c r="H20" s="22">
        <v>2935</v>
      </c>
      <c r="I20" s="22">
        <v>2935</v>
      </c>
      <c r="J20" s="22">
        <v>11740</v>
      </c>
      <c r="K20" s="22"/>
      <c r="L20" s="22"/>
      <c r="M20" s="22"/>
      <c r="N20" s="22"/>
      <c r="O20" s="22">
        <v>17610</v>
      </c>
      <c r="P20" s="22">
        <v>8805</v>
      </c>
      <c r="Q20" s="22">
        <v>5870</v>
      </c>
      <c r="R20" s="22">
        <v>32285</v>
      </c>
      <c r="S20" s="22">
        <v>2935</v>
      </c>
      <c r="T20" s="22"/>
      <c r="U20" s="22">
        <v>2935</v>
      </c>
      <c r="V20" s="22">
        <v>5870</v>
      </c>
      <c r="W20" s="22">
        <v>49895</v>
      </c>
      <c r="X20" s="22">
        <v>52450</v>
      </c>
      <c r="Y20" s="22">
        <v>-2555</v>
      </c>
      <c r="Z20" s="18">
        <v>-4.8713060057197328</v>
      </c>
      <c r="AA20" s="20">
        <v>52450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3780256</v>
      </c>
      <c r="D29" s="20"/>
      <c r="E29" s="21">
        <v>3778400</v>
      </c>
      <c r="F29" s="22">
        <v>3778400</v>
      </c>
      <c r="G29" s="22">
        <v>353045</v>
      </c>
      <c r="H29" s="22">
        <v>357700</v>
      </c>
      <c r="I29" s="22">
        <v>357640</v>
      </c>
      <c r="J29" s="22">
        <v>1068385</v>
      </c>
      <c r="K29" s="22">
        <v>353780</v>
      </c>
      <c r="L29" s="22">
        <v>349294</v>
      </c>
      <c r="M29" s="22">
        <v>350105</v>
      </c>
      <c r="N29" s="22">
        <v>1053179</v>
      </c>
      <c r="O29" s="22">
        <v>351820</v>
      </c>
      <c r="P29" s="22">
        <v>350105</v>
      </c>
      <c r="Q29" s="22">
        <v>348908</v>
      </c>
      <c r="R29" s="22">
        <v>1050833</v>
      </c>
      <c r="S29" s="22">
        <v>350350</v>
      </c>
      <c r="T29" s="22">
        <v>351575</v>
      </c>
      <c r="U29" s="22">
        <v>350350</v>
      </c>
      <c r="V29" s="22">
        <v>1052275</v>
      </c>
      <c r="W29" s="22">
        <v>4224672</v>
      </c>
      <c r="X29" s="22">
        <v>3778400</v>
      </c>
      <c r="Y29" s="22">
        <v>446272</v>
      </c>
      <c r="Z29" s="23">
        <v>11.811136989201779</v>
      </c>
      <c r="AA29" s="20">
        <v>3778400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27600983</v>
      </c>
      <c r="D33" s="29">
        <f t="shared" ref="D33:Y33" si="0">SUM(D6:D32)</f>
        <v>0</v>
      </c>
      <c r="E33" s="30">
        <f t="shared" si="0"/>
        <v>28035320</v>
      </c>
      <c r="F33" s="31">
        <f t="shared" si="0"/>
        <v>31035320</v>
      </c>
      <c r="G33" s="31">
        <f t="shared" si="0"/>
        <v>2856174</v>
      </c>
      <c r="H33" s="31">
        <f t="shared" si="0"/>
        <v>2715873</v>
      </c>
      <c r="I33" s="31">
        <f t="shared" si="0"/>
        <v>2679174</v>
      </c>
      <c r="J33" s="31">
        <f t="shared" si="0"/>
        <v>8251221</v>
      </c>
      <c r="K33" s="31">
        <f t="shared" si="0"/>
        <v>2625349</v>
      </c>
      <c r="L33" s="31">
        <f t="shared" si="0"/>
        <v>2626158</v>
      </c>
      <c r="M33" s="31">
        <f t="shared" si="0"/>
        <v>2582990</v>
      </c>
      <c r="N33" s="31">
        <f t="shared" si="0"/>
        <v>7834497</v>
      </c>
      <c r="O33" s="31">
        <f t="shared" si="0"/>
        <v>2632275</v>
      </c>
      <c r="P33" s="31">
        <f t="shared" si="0"/>
        <v>2671877</v>
      </c>
      <c r="Q33" s="31">
        <f t="shared" si="0"/>
        <v>2919448</v>
      </c>
      <c r="R33" s="31">
        <f t="shared" si="0"/>
        <v>8223600</v>
      </c>
      <c r="S33" s="31">
        <f t="shared" si="0"/>
        <v>2244323</v>
      </c>
      <c r="T33" s="31">
        <f t="shared" si="0"/>
        <v>2591131</v>
      </c>
      <c r="U33" s="31">
        <f t="shared" si="0"/>
        <v>2432140</v>
      </c>
      <c r="V33" s="31">
        <f t="shared" si="0"/>
        <v>7267594</v>
      </c>
      <c r="W33" s="31">
        <f t="shared" si="0"/>
        <v>31576912</v>
      </c>
      <c r="X33" s="31">
        <f t="shared" si="0"/>
        <v>31035320</v>
      </c>
      <c r="Y33" s="31">
        <f t="shared" si="0"/>
        <v>541592</v>
      </c>
      <c r="Z33" s="32">
        <f>+IF(X33&lt;&gt;0,+(Y33/X33)*100,0)</f>
        <v>1.7450826993245117</v>
      </c>
      <c r="AA33" s="29">
        <f>SUM(AA6:AA32)</f>
        <v>31035320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12567313</v>
      </c>
      <c r="D35" s="20"/>
      <c r="E35" s="21">
        <v>11252210</v>
      </c>
      <c r="F35" s="22">
        <v>12245430</v>
      </c>
      <c r="G35" s="22">
        <v>797187</v>
      </c>
      <c r="H35" s="22">
        <v>808209</v>
      </c>
      <c r="I35" s="22">
        <v>1023497</v>
      </c>
      <c r="J35" s="22">
        <v>2628893</v>
      </c>
      <c r="K35" s="22">
        <v>1073605</v>
      </c>
      <c r="L35" s="22">
        <v>1328825</v>
      </c>
      <c r="M35" s="22">
        <v>947640</v>
      </c>
      <c r="N35" s="22">
        <v>3350070</v>
      </c>
      <c r="O35" s="22">
        <v>1282140</v>
      </c>
      <c r="P35" s="22">
        <v>817909</v>
      </c>
      <c r="Q35" s="22">
        <v>1479288</v>
      </c>
      <c r="R35" s="22">
        <v>3579337</v>
      </c>
      <c r="S35" s="22">
        <v>910265</v>
      </c>
      <c r="T35" s="22">
        <v>912970</v>
      </c>
      <c r="U35" s="22">
        <v>860008</v>
      </c>
      <c r="V35" s="22">
        <v>2683243</v>
      </c>
      <c r="W35" s="22">
        <v>12241543</v>
      </c>
      <c r="X35" s="22">
        <v>12245430</v>
      </c>
      <c r="Y35" s="22">
        <v>-3887</v>
      </c>
      <c r="Z35" s="23">
        <v>-3.1742454123701656E-2</v>
      </c>
      <c r="AA35" s="20">
        <v>12245430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1079575</v>
      </c>
      <c r="D38" s="20"/>
      <c r="E38" s="21">
        <v>1564264</v>
      </c>
      <c r="F38" s="22">
        <v>1701894</v>
      </c>
      <c r="G38" s="22">
        <v>25997</v>
      </c>
      <c r="H38" s="22">
        <v>29684</v>
      </c>
      <c r="I38" s="22">
        <v>128726</v>
      </c>
      <c r="J38" s="22">
        <v>184407</v>
      </c>
      <c r="K38" s="22">
        <v>24771</v>
      </c>
      <c r="L38" s="22">
        <v>136644</v>
      </c>
      <c r="M38" s="22">
        <v>38547</v>
      </c>
      <c r="N38" s="22">
        <v>199962</v>
      </c>
      <c r="O38" s="22">
        <v>148756</v>
      </c>
      <c r="P38" s="22">
        <v>112641</v>
      </c>
      <c r="Q38" s="22">
        <v>112516</v>
      </c>
      <c r="R38" s="22">
        <v>373913</v>
      </c>
      <c r="S38" s="22">
        <v>40168</v>
      </c>
      <c r="T38" s="22">
        <v>53882</v>
      </c>
      <c r="U38" s="22">
        <v>53820</v>
      </c>
      <c r="V38" s="22">
        <v>147870</v>
      </c>
      <c r="W38" s="22">
        <v>906152</v>
      </c>
      <c r="X38" s="22">
        <v>1701894</v>
      </c>
      <c r="Y38" s="22">
        <v>-795742</v>
      </c>
      <c r="Z38" s="23">
        <v>-46.756260965724074</v>
      </c>
      <c r="AA38" s="20">
        <v>1701894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3448531</v>
      </c>
      <c r="F39" s="22">
        <v>3438531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3438531</v>
      </c>
      <c r="Y39" s="22">
        <v>-3438531</v>
      </c>
      <c r="Z39" s="23">
        <v>-100</v>
      </c>
      <c r="AA39" s="20">
        <v>3438531</v>
      </c>
    </row>
    <row r="40" spans="1:27" x14ac:dyDescent="0.25">
      <c r="A40" s="19" t="s">
        <v>66</v>
      </c>
      <c r="B40" s="15" t="s">
        <v>32</v>
      </c>
      <c r="C40" s="20">
        <v>102770</v>
      </c>
      <c r="D40" s="20"/>
      <c r="E40" s="21">
        <v>113047</v>
      </c>
      <c r="F40" s="22">
        <v>113047</v>
      </c>
      <c r="G40" s="22">
        <v>9421</v>
      </c>
      <c r="H40" s="22">
        <v>9421</v>
      </c>
      <c r="I40" s="22">
        <v>9421</v>
      </c>
      <c r="J40" s="22">
        <v>28263</v>
      </c>
      <c r="K40" s="22">
        <v>9421</v>
      </c>
      <c r="L40" s="22">
        <v>9421</v>
      </c>
      <c r="M40" s="22">
        <v>9421</v>
      </c>
      <c r="N40" s="22">
        <v>28263</v>
      </c>
      <c r="O40" s="22">
        <v>9421</v>
      </c>
      <c r="P40" s="22">
        <v>9421</v>
      </c>
      <c r="Q40" s="22"/>
      <c r="R40" s="22">
        <v>18842</v>
      </c>
      <c r="S40" s="22">
        <v>18841</v>
      </c>
      <c r="T40" s="22">
        <v>9421</v>
      </c>
      <c r="U40" s="22">
        <v>9421</v>
      </c>
      <c r="V40" s="22">
        <v>37683</v>
      </c>
      <c r="W40" s="22">
        <v>113051</v>
      </c>
      <c r="X40" s="22">
        <v>113047</v>
      </c>
      <c r="Y40" s="22">
        <v>4</v>
      </c>
      <c r="Z40" s="23"/>
      <c r="AA40" s="20">
        <v>113047</v>
      </c>
    </row>
    <row r="41" spans="1:27" x14ac:dyDescent="0.25">
      <c r="A41" s="19" t="s">
        <v>40</v>
      </c>
      <c r="B41" s="15" t="s">
        <v>32</v>
      </c>
      <c r="C41" s="20">
        <v>214440</v>
      </c>
      <c r="D41" s="20"/>
      <c r="E41" s="21">
        <v>225160</v>
      </c>
      <c r="F41" s="22">
        <v>225160</v>
      </c>
      <c r="G41" s="22"/>
      <c r="H41" s="22"/>
      <c r="I41" s="22"/>
      <c r="J41" s="22"/>
      <c r="K41" s="22"/>
      <c r="L41" s="22"/>
      <c r="M41" s="22">
        <v>62274</v>
      </c>
      <c r="N41" s="22">
        <v>62274</v>
      </c>
      <c r="O41" s="22"/>
      <c r="P41" s="22"/>
      <c r="Q41" s="22"/>
      <c r="R41" s="22"/>
      <c r="S41" s="22"/>
      <c r="T41" s="22"/>
      <c r="U41" s="22">
        <v>53894</v>
      </c>
      <c r="V41" s="22">
        <v>53894</v>
      </c>
      <c r="W41" s="22">
        <v>116168</v>
      </c>
      <c r="X41" s="22">
        <v>225160</v>
      </c>
      <c r="Y41" s="22">
        <v>-108992</v>
      </c>
      <c r="Z41" s="23">
        <v>-48.406466512702082</v>
      </c>
      <c r="AA41" s="20">
        <v>225160</v>
      </c>
    </row>
    <row r="42" spans="1:27" x14ac:dyDescent="0.25">
      <c r="A42" s="19" t="s">
        <v>67</v>
      </c>
      <c r="B42" s="15" t="s">
        <v>32</v>
      </c>
      <c r="C42" s="20">
        <v>7683006</v>
      </c>
      <c r="D42" s="20"/>
      <c r="E42" s="21">
        <v>10568675</v>
      </c>
      <c r="F42" s="22">
        <v>14216225</v>
      </c>
      <c r="G42" s="22"/>
      <c r="H42" s="22">
        <v>389672</v>
      </c>
      <c r="I42" s="22">
        <v>615254</v>
      </c>
      <c r="J42" s="22">
        <v>1004926</v>
      </c>
      <c r="K42" s="22">
        <v>588884</v>
      </c>
      <c r="L42" s="22">
        <v>695538</v>
      </c>
      <c r="M42" s="22">
        <v>386727</v>
      </c>
      <c r="N42" s="22">
        <v>1671149</v>
      </c>
      <c r="O42" s="22">
        <v>1961915</v>
      </c>
      <c r="P42" s="22">
        <v>290995</v>
      </c>
      <c r="Q42" s="22">
        <v>1443818</v>
      </c>
      <c r="R42" s="22">
        <v>3696728</v>
      </c>
      <c r="S42" s="22">
        <v>970918</v>
      </c>
      <c r="T42" s="22">
        <v>2068565</v>
      </c>
      <c r="U42" s="22">
        <v>2155764</v>
      </c>
      <c r="V42" s="22">
        <v>5195247</v>
      </c>
      <c r="W42" s="22">
        <v>11568050</v>
      </c>
      <c r="X42" s="22">
        <v>14216225</v>
      </c>
      <c r="Y42" s="22">
        <v>-2648175</v>
      </c>
      <c r="Z42" s="23">
        <v>-18.627835448580761</v>
      </c>
      <c r="AA42" s="20">
        <v>14216225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8132</v>
      </c>
      <c r="D44" s="20"/>
      <c r="E44" s="21"/>
      <c r="F44" s="22">
        <v>85000</v>
      </c>
      <c r="G44" s="22"/>
      <c r="H44" s="22"/>
      <c r="I44" s="22"/>
      <c r="J44" s="22"/>
      <c r="K44" s="22">
        <v>29128</v>
      </c>
      <c r="L44" s="22"/>
      <c r="M44" s="22">
        <v>7493</v>
      </c>
      <c r="N44" s="22">
        <v>36621</v>
      </c>
      <c r="O44" s="22"/>
      <c r="P44" s="22">
        <v>189604</v>
      </c>
      <c r="Q44" s="22"/>
      <c r="R44" s="22">
        <v>189604</v>
      </c>
      <c r="S44" s="22">
        <v>15012</v>
      </c>
      <c r="T44" s="22">
        <v>14001</v>
      </c>
      <c r="U44" s="22">
        <v>130748</v>
      </c>
      <c r="V44" s="22">
        <v>159761</v>
      </c>
      <c r="W44" s="22">
        <v>385986</v>
      </c>
      <c r="X44" s="22">
        <v>85000</v>
      </c>
      <c r="Y44" s="22">
        <v>300986</v>
      </c>
      <c r="Z44" s="23">
        <v>354.10117647058826</v>
      </c>
      <c r="AA44" s="20">
        <v>85000</v>
      </c>
    </row>
    <row r="45" spans="1:27" x14ac:dyDescent="0.25">
      <c r="A45" s="19" t="s">
        <v>70</v>
      </c>
      <c r="B45" s="15" t="s">
        <v>32</v>
      </c>
      <c r="C45" s="20">
        <v>428436</v>
      </c>
      <c r="D45" s="20"/>
      <c r="E45" s="21">
        <v>6161751</v>
      </c>
      <c r="F45" s="22">
        <v>5901319</v>
      </c>
      <c r="G45" s="22">
        <v>14597</v>
      </c>
      <c r="H45" s="22">
        <v>53730</v>
      </c>
      <c r="I45" s="22">
        <v>-23398</v>
      </c>
      <c r="J45" s="22">
        <v>44929</v>
      </c>
      <c r="K45" s="22">
        <v>17490</v>
      </c>
      <c r="L45" s="22">
        <v>40554</v>
      </c>
      <c r="M45" s="22">
        <v>17187</v>
      </c>
      <c r="N45" s="22">
        <v>75231</v>
      </c>
      <c r="O45" s="22">
        <v>19620</v>
      </c>
      <c r="P45" s="22">
        <v>19791</v>
      </c>
      <c r="Q45" s="22">
        <v>-1213</v>
      </c>
      <c r="R45" s="22">
        <v>38198</v>
      </c>
      <c r="S45" s="22">
        <v>39551</v>
      </c>
      <c r="T45" s="22">
        <v>17667</v>
      </c>
      <c r="U45" s="22">
        <v>27015</v>
      </c>
      <c r="V45" s="22">
        <v>84233</v>
      </c>
      <c r="W45" s="22">
        <v>242591</v>
      </c>
      <c r="X45" s="22">
        <v>5901319</v>
      </c>
      <c r="Y45" s="22">
        <v>-5658728</v>
      </c>
      <c r="Z45" s="23">
        <v>-95.88920714165765</v>
      </c>
      <c r="AA45" s="20">
        <v>5901319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22083672</v>
      </c>
      <c r="D48" s="29">
        <f t="shared" ref="D48:Y48" si="1">SUM(D35:D47)</f>
        <v>0</v>
      </c>
      <c r="E48" s="30">
        <f t="shared" si="1"/>
        <v>33333638</v>
      </c>
      <c r="F48" s="31">
        <f t="shared" si="1"/>
        <v>37926606</v>
      </c>
      <c r="G48" s="31">
        <f t="shared" si="1"/>
        <v>847202</v>
      </c>
      <c r="H48" s="31">
        <f t="shared" si="1"/>
        <v>1290716</v>
      </c>
      <c r="I48" s="31">
        <f t="shared" si="1"/>
        <v>1753500</v>
      </c>
      <c r="J48" s="31">
        <f t="shared" si="1"/>
        <v>3891418</v>
      </c>
      <c r="K48" s="31">
        <f t="shared" si="1"/>
        <v>1743299</v>
      </c>
      <c r="L48" s="31">
        <f t="shared" si="1"/>
        <v>2210982</v>
      </c>
      <c r="M48" s="31">
        <f t="shared" si="1"/>
        <v>1469289</v>
      </c>
      <c r="N48" s="31">
        <f t="shared" si="1"/>
        <v>5423570</v>
      </c>
      <c r="O48" s="31">
        <f t="shared" si="1"/>
        <v>3421852</v>
      </c>
      <c r="P48" s="31">
        <f t="shared" si="1"/>
        <v>1440361</v>
      </c>
      <c r="Q48" s="31">
        <f t="shared" si="1"/>
        <v>3034409</v>
      </c>
      <c r="R48" s="31">
        <f t="shared" si="1"/>
        <v>7896622</v>
      </c>
      <c r="S48" s="31">
        <f t="shared" si="1"/>
        <v>1994755</v>
      </c>
      <c r="T48" s="31">
        <f t="shared" si="1"/>
        <v>3076506</v>
      </c>
      <c r="U48" s="31">
        <f t="shared" si="1"/>
        <v>3290670</v>
      </c>
      <c r="V48" s="31">
        <f t="shared" si="1"/>
        <v>8361931</v>
      </c>
      <c r="W48" s="31">
        <f t="shared" si="1"/>
        <v>25573541</v>
      </c>
      <c r="X48" s="31">
        <f t="shared" si="1"/>
        <v>37926606</v>
      </c>
      <c r="Y48" s="31">
        <f t="shared" si="1"/>
        <v>-12353065</v>
      </c>
      <c r="Z48" s="32">
        <f>+IF(X48&lt;&gt;0,+(Y48/X48)*100,0)</f>
        <v>-32.5709740544672</v>
      </c>
      <c r="AA48" s="29">
        <f>SUM(AA35:AA47)</f>
        <v>37926606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5517311</v>
      </c>
      <c r="D49" s="39">
        <f t="shared" si="2"/>
        <v>0</v>
      </c>
      <c r="E49" s="40">
        <f t="shared" si="2"/>
        <v>-5298318</v>
      </c>
      <c r="F49" s="41">
        <f t="shared" si="2"/>
        <v>-6891286</v>
      </c>
      <c r="G49" s="41">
        <f t="shared" si="2"/>
        <v>2008972</v>
      </c>
      <c r="H49" s="41">
        <f t="shared" si="2"/>
        <v>1425157</v>
      </c>
      <c r="I49" s="41">
        <f t="shared" si="2"/>
        <v>925674</v>
      </c>
      <c r="J49" s="41">
        <f t="shared" si="2"/>
        <v>4359803</v>
      </c>
      <c r="K49" s="41">
        <f t="shared" si="2"/>
        <v>882050</v>
      </c>
      <c r="L49" s="41">
        <f t="shared" si="2"/>
        <v>415176</v>
      </c>
      <c r="M49" s="41">
        <f t="shared" si="2"/>
        <v>1113701</v>
      </c>
      <c r="N49" s="41">
        <f t="shared" si="2"/>
        <v>2410927</v>
      </c>
      <c r="O49" s="41">
        <f t="shared" si="2"/>
        <v>-789577</v>
      </c>
      <c r="P49" s="41">
        <f t="shared" si="2"/>
        <v>1231516</v>
      </c>
      <c r="Q49" s="41">
        <f t="shared" si="2"/>
        <v>-114961</v>
      </c>
      <c r="R49" s="41">
        <f t="shared" si="2"/>
        <v>326978</v>
      </c>
      <c r="S49" s="41">
        <f t="shared" si="2"/>
        <v>249568</v>
      </c>
      <c r="T49" s="41">
        <f t="shared" si="2"/>
        <v>-485375</v>
      </c>
      <c r="U49" s="41">
        <f t="shared" si="2"/>
        <v>-858530</v>
      </c>
      <c r="V49" s="41">
        <f t="shared" si="2"/>
        <v>-1094337</v>
      </c>
      <c r="W49" s="41">
        <f t="shared" si="2"/>
        <v>6003371</v>
      </c>
      <c r="X49" s="41">
        <f t="shared" si="2"/>
        <v>-6891286</v>
      </c>
      <c r="Y49" s="41">
        <f t="shared" si="2"/>
        <v>12894657</v>
      </c>
      <c r="Z49" s="42">
        <f>+IF(X49&lt;&gt;0,+(Y49/X49)*100,0)</f>
        <v>-187.11539471732851</v>
      </c>
      <c r="AA49" s="39">
        <f>+AA33-AA48</f>
        <v>-6891286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5517311</v>
      </c>
      <c r="D52" s="48">
        <f t="shared" si="3"/>
        <v>0</v>
      </c>
      <c r="E52" s="49">
        <f t="shared" si="3"/>
        <v>-5298318</v>
      </c>
      <c r="F52" s="50">
        <f t="shared" si="3"/>
        <v>-6891286</v>
      </c>
      <c r="G52" s="50">
        <f t="shared" si="3"/>
        <v>2008972</v>
      </c>
      <c r="H52" s="50">
        <f t="shared" si="3"/>
        <v>1425157</v>
      </c>
      <c r="I52" s="50">
        <f t="shared" si="3"/>
        <v>925674</v>
      </c>
      <c r="J52" s="50">
        <f t="shared" si="3"/>
        <v>4359803</v>
      </c>
      <c r="K52" s="50">
        <f t="shared" si="3"/>
        <v>882050</v>
      </c>
      <c r="L52" s="50">
        <f t="shared" si="3"/>
        <v>415176</v>
      </c>
      <c r="M52" s="50">
        <f t="shared" si="3"/>
        <v>1113701</v>
      </c>
      <c r="N52" s="50">
        <f t="shared" si="3"/>
        <v>2410927</v>
      </c>
      <c r="O52" s="50">
        <f t="shared" si="3"/>
        <v>-789577</v>
      </c>
      <c r="P52" s="50">
        <f t="shared" si="3"/>
        <v>1231516</v>
      </c>
      <c r="Q52" s="50">
        <f t="shared" si="3"/>
        <v>-114961</v>
      </c>
      <c r="R52" s="50">
        <f t="shared" si="3"/>
        <v>326978</v>
      </c>
      <c r="S52" s="50">
        <f t="shared" si="3"/>
        <v>249568</v>
      </c>
      <c r="T52" s="50">
        <f t="shared" si="3"/>
        <v>-485375</v>
      </c>
      <c r="U52" s="50">
        <f t="shared" si="3"/>
        <v>-858530</v>
      </c>
      <c r="V52" s="50">
        <f t="shared" si="3"/>
        <v>-1094337</v>
      </c>
      <c r="W52" s="50">
        <f t="shared" si="3"/>
        <v>6003371</v>
      </c>
      <c r="X52" s="50">
        <f t="shared" si="3"/>
        <v>-6891286</v>
      </c>
      <c r="Y52" s="50">
        <f t="shared" si="3"/>
        <v>12894657</v>
      </c>
      <c r="Z52" s="51">
        <f>+IF(X52&lt;&gt;0,+(Y52/X52)*100,0)</f>
        <v>-187.11539471732851</v>
      </c>
      <c r="AA52" s="48">
        <f>SUM(AA49:AA51)</f>
        <v>-6891286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5517311</v>
      </c>
      <c r="D54" s="54">
        <f>+D52-D53</f>
        <v>0</v>
      </c>
      <c r="E54" s="55">
        <f t="shared" si="4"/>
        <v>-5298318</v>
      </c>
      <c r="F54" s="56">
        <f t="shared" si="4"/>
        <v>-6891286</v>
      </c>
      <c r="G54" s="56">
        <f t="shared" si="4"/>
        <v>2008972</v>
      </c>
      <c r="H54" s="56">
        <f t="shared" si="4"/>
        <v>1425157</v>
      </c>
      <c r="I54" s="56">
        <f t="shared" si="4"/>
        <v>925674</v>
      </c>
      <c r="J54" s="56">
        <f t="shared" si="4"/>
        <v>4359803</v>
      </c>
      <c r="K54" s="56">
        <f t="shared" si="4"/>
        <v>882050</v>
      </c>
      <c r="L54" s="56">
        <f t="shared" si="4"/>
        <v>415176</v>
      </c>
      <c r="M54" s="56">
        <f t="shared" si="4"/>
        <v>1113701</v>
      </c>
      <c r="N54" s="56">
        <f t="shared" si="4"/>
        <v>2410927</v>
      </c>
      <c r="O54" s="56">
        <f t="shared" si="4"/>
        <v>-789577</v>
      </c>
      <c r="P54" s="56">
        <f t="shared" si="4"/>
        <v>1231516</v>
      </c>
      <c r="Q54" s="56">
        <f t="shared" si="4"/>
        <v>-114961</v>
      </c>
      <c r="R54" s="56">
        <f t="shared" si="4"/>
        <v>326978</v>
      </c>
      <c r="S54" s="56">
        <f t="shared" si="4"/>
        <v>249568</v>
      </c>
      <c r="T54" s="56">
        <f t="shared" si="4"/>
        <v>-485375</v>
      </c>
      <c r="U54" s="56">
        <f t="shared" si="4"/>
        <v>-858530</v>
      </c>
      <c r="V54" s="56">
        <f t="shared" si="4"/>
        <v>-1094337</v>
      </c>
      <c r="W54" s="56">
        <f t="shared" si="4"/>
        <v>6003371</v>
      </c>
      <c r="X54" s="56">
        <f t="shared" si="4"/>
        <v>-6891286</v>
      </c>
      <c r="Y54" s="56">
        <f t="shared" si="4"/>
        <v>12894657</v>
      </c>
      <c r="Z54" s="57">
        <f>+IF(X54&lt;&gt;0,+(Y54/X54)*100,0)</f>
        <v>-187.11539471732851</v>
      </c>
      <c r="AA54" s="54">
        <f>+AA52-AA53</f>
        <v>-6891286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5517311</v>
      </c>
      <c r="D57" s="48">
        <f>SUM(D54:D56)</f>
        <v>0</v>
      </c>
      <c r="E57" s="49">
        <f t="shared" si="5"/>
        <v>-5298318</v>
      </c>
      <c r="F57" s="50">
        <f t="shared" si="5"/>
        <v>-6891286</v>
      </c>
      <c r="G57" s="50">
        <f t="shared" si="5"/>
        <v>2008972</v>
      </c>
      <c r="H57" s="50">
        <f t="shared" si="5"/>
        <v>1425157</v>
      </c>
      <c r="I57" s="50">
        <f t="shared" si="5"/>
        <v>925674</v>
      </c>
      <c r="J57" s="50">
        <f t="shared" si="5"/>
        <v>4359803</v>
      </c>
      <c r="K57" s="50">
        <f t="shared" si="5"/>
        <v>882050</v>
      </c>
      <c r="L57" s="50">
        <f t="shared" si="5"/>
        <v>415176</v>
      </c>
      <c r="M57" s="50">
        <f t="shared" si="5"/>
        <v>1113701</v>
      </c>
      <c r="N57" s="50">
        <f t="shared" si="5"/>
        <v>2410927</v>
      </c>
      <c r="O57" s="50">
        <f t="shared" si="5"/>
        <v>-789577</v>
      </c>
      <c r="P57" s="50">
        <f t="shared" si="5"/>
        <v>1231516</v>
      </c>
      <c r="Q57" s="50">
        <f t="shared" si="5"/>
        <v>-114961</v>
      </c>
      <c r="R57" s="50">
        <f t="shared" si="5"/>
        <v>326978</v>
      </c>
      <c r="S57" s="50">
        <f t="shared" si="5"/>
        <v>249568</v>
      </c>
      <c r="T57" s="50">
        <f t="shared" si="5"/>
        <v>-485375</v>
      </c>
      <c r="U57" s="50">
        <f t="shared" si="5"/>
        <v>-858530</v>
      </c>
      <c r="V57" s="50">
        <f t="shared" si="5"/>
        <v>-1094337</v>
      </c>
      <c r="W57" s="50">
        <f t="shared" si="5"/>
        <v>6003371</v>
      </c>
      <c r="X57" s="50">
        <f t="shared" si="5"/>
        <v>-6891286</v>
      </c>
      <c r="Y57" s="50">
        <f t="shared" si="5"/>
        <v>12894657</v>
      </c>
      <c r="Z57" s="51">
        <f>+IF(X57&lt;&gt;0,+(Y57/X57)*100,0)</f>
        <v>-187.11539471732851</v>
      </c>
      <c r="AA57" s="48">
        <f>SUM(AA54:AA56)</f>
        <v>-6891286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5517311</v>
      </c>
      <c r="D60" s="65">
        <f>SUM(D57:D59)</f>
        <v>0</v>
      </c>
      <c r="E60" s="66">
        <f t="shared" si="6"/>
        <v>-5298318</v>
      </c>
      <c r="F60" s="67">
        <f t="shared" si="6"/>
        <v>-6891286</v>
      </c>
      <c r="G60" s="67">
        <f t="shared" si="6"/>
        <v>2008972</v>
      </c>
      <c r="H60" s="67">
        <f t="shared" si="6"/>
        <v>1425157</v>
      </c>
      <c r="I60" s="67">
        <f t="shared" si="6"/>
        <v>925674</v>
      </c>
      <c r="J60" s="67">
        <f t="shared" si="6"/>
        <v>4359803</v>
      </c>
      <c r="K60" s="67">
        <f t="shared" si="6"/>
        <v>882050</v>
      </c>
      <c r="L60" s="67">
        <f t="shared" si="6"/>
        <v>415176</v>
      </c>
      <c r="M60" s="67">
        <f t="shared" si="6"/>
        <v>1113701</v>
      </c>
      <c r="N60" s="67">
        <f t="shared" si="6"/>
        <v>2410927</v>
      </c>
      <c r="O60" s="67">
        <f t="shared" si="6"/>
        <v>-789577</v>
      </c>
      <c r="P60" s="67">
        <f t="shared" si="6"/>
        <v>1231516</v>
      </c>
      <c r="Q60" s="67">
        <f t="shared" si="6"/>
        <v>-114961</v>
      </c>
      <c r="R60" s="67">
        <f t="shared" si="6"/>
        <v>326978</v>
      </c>
      <c r="S60" s="67">
        <f t="shared" si="6"/>
        <v>249568</v>
      </c>
      <c r="T60" s="67">
        <f t="shared" si="6"/>
        <v>-485375</v>
      </c>
      <c r="U60" s="67">
        <f t="shared" si="6"/>
        <v>-858530</v>
      </c>
      <c r="V60" s="67">
        <f t="shared" si="6"/>
        <v>-1094337</v>
      </c>
      <c r="W60" s="67">
        <f t="shared" si="6"/>
        <v>6003371</v>
      </c>
      <c r="X60" s="67">
        <f t="shared" si="6"/>
        <v>-6891286</v>
      </c>
      <c r="Y60" s="67">
        <f t="shared" si="6"/>
        <v>12894657</v>
      </c>
      <c r="Z60" s="68">
        <f>+IF(X60&lt;&gt;0,+(Y60/X60)*100,0)</f>
        <v>-187.11539471732851</v>
      </c>
      <c r="AA60" s="65">
        <f>SUM(AA57:AA59)</f>
        <v>-6891286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16706067</v>
      </c>
      <c r="G9" s="22">
        <v>1381305</v>
      </c>
      <c r="H9" s="22">
        <v>1374529</v>
      </c>
      <c r="I9" s="22">
        <v>1394137</v>
      </c>
      <c r="J9" s="22">
        <v>4149971</v>
      </c>
      <c r="K9" s="22">
        <v>1376740</v>
      </c>
      <c r="L9" s="22">
        <v>1394450</v>
      </c>
      <c r="M9" s="22">
        <v>1397844</v>
      </c>
      <c r="N9" s="22">
        <v>4169034</v>
      </c>
      <c r="O9" s="22">
        <v>1402930</v>
      </c>
      <c r="P9" s="22">
        <v>1397058</v>
      </c>
      <c r="Q9" s="22">
        <v>1394004</v>
      </c>
      <c r="R9" s="22">
        <v>4193992</v>
      </c>
      <c r="S9" s="22">
        <v>1411211</v>
      </c>
      <c r="T9" s="22">
        <v>1379536</v>
      </c>
      <c r="U9" s="22">
        <v>1392948</v>
      </c>
      <c r="V9" s="22">
        <v>4183695</v>
      </c>
      <c r="W9" s="22">
        <v>16696692</v>
      </c>
      <c r="X9" s="22">
        <v>16706067</v>
      </c>
      <c r="Y9" s="22">
        <v>-9375</v>
      </c>
      <c r="Z9" s="23">
        <v>-5.6117337491822579E-2</v>
      </c>
      <c r="AA9" s="20">
        <v>16706067</v>
      </c>
    </row>
    <row r="10" spans="1:27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20548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35844</v>
      </c>
      <c r="Q10" s="22">
        <v>3244</v>
      </c>
      <c r="R10" s="22">
        <v>39088</v>
      </c>
      <c r="S10" s="22">
        <v>11656</v>
      </c>
      <c r="T10" s="22">
        <v>5991</v>
      </c>
      <c r="U10" s="22">
        <v>3913</v>
      </c>
      <c r="V10" s="22">
        <v>21560</v>
      </c>
      <c r="W10" s="22">
        <v>60648</v>
      </c>
      <c r="X10" s="22">
        <v>20548</v>
      </c>
      <c r="Y10" s="22">
        <v>40100</v>
      </c>
      <c r="Z10" s="23">
        <v>195.15281292583219</v>
      </c>
      <c r="AA10" s="20">
        <v>20548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417979</v>
      </c>
      <c r="G13" s="22">
        <v>34088</v>
      </c>
      <c r="H13" s="22">
        <v>34740</v>
      </c>
      <c r="I13" s="22">
        <v>35597</v>
      </c>
      <c r="J13" s="22">
        <v>104425</v>
      </c>
      <c r="K13" s="22">
        <v>35606</v>
      </c>
      <c r="L13" s="22">
        <v>35595</v>
      </c>
      <c r="M13" s="22">
        <v>32609</v>
      </c>
      <c r="N13" s="22">
        <v>103810</v>
      </c>
      <c r="O13" s="22">
        <v>36600</v>
      </c>
      <c r="P13" s="22">
        <v>38110</v>
      </c>
      <c r="Q13" s="22">
        <v>38449</v>
      </c>
      <c r="R13" s="22">
        <v>113159</v>
      </c>
      <c r="S13" s="22">
        <v>33686</v>
      </c>
      <c r="T13" s="22">
        <v>32852</v>
      </c>
      <c r="U13" s="22">
        <v>28327</v>
      </c>
      <c r="V13" s="22">
        <v>94865</v>
      </c>
      <c r="W13" s="22">
        <v>416259</v>
      </c>
      <c r="X13" s="22">
        <v>417979</v>
      </c>
      <c r="Y13" s="22">
        <v>-1720</v>
      </c>
      <c r="Z13" s="23">
        <v>-0.41150392723079393</v>
      </c>
      <c r="AA13" s="20">
        <v>417979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28003</v>
      </c>
      <c r="D20" s="20"/>
      <c r="E20" s="21">
        <v>68856</v>
      </c>
      <c r="F20" s="22">
        <v>68856</v>
      </c>
      <c r="G20" s="22">
        <v>10678</v>
      </c>
      <c r="H20" s="22">
        <v>8521</v>
      </c>
      <c r="I20" s="22">
        <v>9155</v>
      </c>
      <c r="J20" s="22">
        <v>28354</v>
      </c>
      <c r="K20" s="22">
        <v>9418</v>
      </c>
      <c r="L20" s="22">
        <v>4454</v>
      </c>
      <c r="M20" s="22">
        <v>6454</v>
      </c>
      <c r="N20" s="22">
        <v>20326</v>
      </c>
      <c r="O20" s="22">
        <v>2974</v>
      </c>
      <c r="P20" s="22">
        <v>-30398</v>
      </c>
      <c r="Q20" s="22">
        <v>5077</v>
      </c>
      <c r="R20" s="22">
        <v>-22347</v>
      </c>
      <c r="S20" s="22">
        <v>9882</v>
      </c>
      <c r="T20" s="22">
        <v>4461</v>
      </c>
      <c r="U20" s="22">
        <v>1315</v>
      </c>
      <c r="V20" s="22">
        <v>15658</v>
      </c>
      <c r="W20" s="22">
        <v>41991</v>
      </c>
      <c r="X20" s="22">
        <v>68856</v>
      </c>
      <c r="Y20" s="22">
        <v>-26865</v>
      </c>
      <c r="Z20" s="18">
        <v>-39.016207737887768</v>
      </c>
      <c r="AA20" s="20">
        <v>68856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5207706</v>
      </c>
      <c r="D26" s="20"/>
      <c r="E26" s="21">
        <v>6717362</v>
      </c>
      <c r="F26" s="22">
        <v>6703043</v>
      </c>
      <c r="G26" s="22">
        <v>136551</v>
      </c>
      <c r="H26" s="22">
        <v>903886</v>
      </c>
      <c r="I26" s="22">
        <v>141923</v>
      </c>
      <c r="J26" s="22">
        <v>1182360</v>
      </c>
      <c r="K26" s="22">
        <v>960076</v>
      </c>
      <c r="L26" s="22">
        <v>552101</v>
      </c>
      <c r="M26" s="22">
        <v>570215</v>
      </c>
      <c r="N26" s="22">
        <v>2082392</v>
      </c>
      <c r="O26" s="22">
        <v>578476</v>
      </c>
      <c r="P26" s="22">
        <v>591327</v>
      </c>
      <c r="Q26" s="22">
        <v>597753</v>
      </c>
      <c r="R26" s="22">
        <v>1767556</v>
      </c>
      <c r="S26" s="22">
        <v>603627</v>
      </c>
      <c r="T26" s="22">
        <v>617152</v>
      </c>
      <c r="U26" s="22">
        <v>628962</v>
      </c>
      <c r="V26" s="22">
        <v>1849741</v>
      </c>
      <c r="W26" s="22">
        <v>6882049</v>
      </c>
      <c r="X26" s="22">
        <v>6703043</v>
      </c>
      <c r="Y26" s="22">
        <v>179006</v>
      </c>
      <c r="Z26" s="23">
        <v>2.6705184496056491</v>
      </c>
      <c r="AA26" s="20">
        <v>6703043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20009318</v>
      </c>
      <c r="D33" s="29">
        <f t="shared" ref="D33:Y33" si="0">SUM(D6:D32)</f>
        <v>0</v>
      </c>
      <c r="E33" s="30">
        <f t="shared" si="0"/>
        <v>23493488</v>
      </c>
      <c r="F33" s="31">
        <f t="shared" si="0"/>
        <v>23916493</v>
      </c>
      <c r="G33" s="31">
        <f t="shared" si="0"/>
        <v>1562622</v>
      </c>
      <c r="H33" s="31">
        <f t="shared" si="0"/>
        <v>2321676</v>
      </c>
      <c r="I33" s="31">
        <f t="shared" si="0"/>
        <v>1580812</v>
      </c>
      <c r="J33" s="31">
        <f t="shared" si="0"/>
        <v>5465110</v>
      </c>
      <c r="K33" s="31">
        <f t="shared" si="0"/>
        <v>2381840</v>
      </c>
      <c r="L33" s="31">
        <f t="shared" si="0"/>
        <v>1986600</v>
      </c>
      <c r="M33" s="31">
        <f t="shared" si="0"/>
        <v>2007122</v>
      </c>
      <c r="N33" s="31">
        <f t="shared" si="0"/>
        <v>6375562</v>
      </c>
      <c r="O33" s="31">
        <f t="shared" si="0"/>
        <v>2020980</v>
      </c>
      <c r="P33" s="31">
        <f t="shared" si="0"/>
        <v>2031941</v>
      </c>
      <c r="Q33" s="31">
        <f t="shared" si="0"/>
        <v>2038527</v>
      </c>
      <c r="R33" s="31">
        <f t="shared" si="0"/>
        <v>6091448</v>
      </c>
      <c r="S33" s="31">
        <f t="shared" si="0"/>
        <v>2070062</v>
      </c>
      <c r="T33" s="31">
        <f t="shared" si="0"/>
        <v>2039992</v>
      </c>
      <c r="U33" s="31">
        <f t="shared" si="0"/>
        <v>2055465</v>
      </c>
      <c r="V33" s="31">
        <f t="shared" si="0"/>
        <v>6165519</v>
      </c>
      <c r="W33" s="31">
        <f t="shared" si="0"/>
        <v>24097639</v>
      </c>
      <c r="X33" s="31">
        <f t="shared" si="0"/>
        <v>23916493</v>
      </c>
      <c r="Y33" s="31">
        <f t="shared" si="0"/>
        <v>181146</v>
      </c>
      <c r="Z33" s="32">
        <f>+IF(X33&lt;&gt;0,+(Y33/X33)*100,0)</f>
        <v>0.75741037785096665</v>
      </c>
      <c r="AA33" s="29">
        <f>SUM(AA6:AA32)</f>
        <v>23916493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5087916</v>
      </c>
      <c r="D35" s="20"/>
      <c r="E35" s="21">
        <v>5509988</v>
      </c>
      <c r="F35" s="22">
        <v>5660018</v>
      </c>
      <c r="G35" s="22">
        <v>415035</v>
      </c>
      <c r="H35" s="22">
        <v>389805</v>
      </c>
      <c r="I35" s="22">
        <v>449343</v>
      </c>
      <c r="J35" s="22">
        <v>1254183</v>
      </c>
      <c r="K35" s="22">
        <v>418417</v>
      </c>
      <c r="L35" s="22">
        <v>417721</v>
      </c>
      <c r="M35" s="22">
        <v>706164</v>
      </c>
      <c r="N35" s="22">
        <v>1542302</v>
      </c>
      <c r="O35" s="22">
        <v>472625</v>
      </c>
      <c r="P35" s="22">
        <v>459662</v>
      </c>
      <c r="Q35" s="22">
        <v>448138</v>
      </c>
      <c r="R35" s="22">
        <v>1380425</v>
      </c>
      <c r="S35" s="22">
        <v>462283</v>
      </c>
      <c r="T35" s="22">
        <v>491307</v>
      </c>
      <c r="U35" s="22">
        <v>465757</v>
      </c>
      <c r="V35" s="22">
        <v>1419347</v>
      </c>
      <c r="W35" s="22">
        <v>5596257</v>
      </c>
      <c r="X35" s="22">
        <v>5660018</v>
      </c>
      <c r="Y35" s="22">
        <v>-63761</v>
      </c>
      <c r="Z35" s="23">
        <v>-1.1265158520697285</v>
      </c>
      <c r="AA35" s="20">
        <v>5660018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937661</v>
      </c>
      <c r="D38" s="20"/>
      <c r="E38" s="21">
        <v>1287504</v>
      </c>
      <c r="F38" s="22">
        <v>1432210</v>
      </c>
      <c r="G38" s="22">
        <v>24480</v>
      </c>
      <c r="H38" s="22">
        <v>342949</v>
      </c>
      <c r="I38" s="22">
        <v>19183</v>
      </c>
      <c r="J38" s="22">
        <v>386612</v>
      </c>
      <c r="K38" s="22">
        <v>18411</v>
      </c>
      <c r="L38" s="22">
        <v>152841</v>
      </c>
      <c r="M38" s="22">
        <v>188435</v>
      </c>
      <c r="N38" s="22">
        <v>359687</v>
      </c>
      <c r="O38" s="22">
        <v>238545</v>
      </c>
      <c r="P38" s="22">
        <v>11374</v>
      </c>
      <c r="Q38" s="22">
        <v>229671</v>
      </c>
      <c r="R38" s="22">
        <v>479590</v>
      </c>
      <c r="S38" s="22">
        <v>46780</v>
      </c>
      <c r="T38" s="22">
        <v>19718</v>
      </c>
      <c r="U38" s="22">
        <v>85403</v>
      </c>
      <c r="V38" s="22">
        <v>151901</v>
      </c>
      <c r="W38" s="22">
        <v>1377790</v>
      </c>
      <c r="X38" s="22">
        <v>1432210</v>
      </c>
      <c r="Y38" s="22">
        <v>-54420</v>
      </c>
      <c r="Z38" s="23">
        <v>-3.7997221077914554</v>
      </c>
      <c r="AA38" s="20">
        <v>1432210</v>
      </c>
    </row>
    <row r="39" spans="1:27" x14ac:dyDescent="0.25">
      <c r="A39" s="19" t="s">
        <v>65</v>
      </c>
      <c r="B39" s="15" t="s">
        <v>32</v>
      </c>
      <c r="C39" s="20">
        <v>1132842</v>
      </c>
      <c r="D39" s="20"/>
      <c r="E39" s="21">
        <v>107500</v>
      </c>
      <c r="F39" s="22">
        <v>305945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305945</v>
      </c>
      <c r="Y39" s="22">
        <v>-305945</v>
      </c>
      <c r="Z39" s="23">
        <v>-100</v>
      </c>
      <c r="AA39" s="20">
        <v>305945</v>
      </c>
    </row>
    <row r="40" spans="1:27" x14ac:dyDescent="0.25">
      <c r="A40" s="19" t="s">
        <v>66</v>
      </c>
      <c r="B40" s="15" t="s">
        <v>32</v>
      </c>
      <c r="C40" s="20">
        <v>2343866</v>
      </c>
      <c r="D40" s="20"/>
      <c r="E40" s="21">
        <v>4223016</v>
      </c>
      <c r="F40" s="22">
        <v>4223016</v>
      </c>
      <c r="G40" s="22"/>
      <c r="H40" s="22"/>
      <c r="I40" s="22">
        <v>1055756</v>
      </c>
      <c r="J40" s="22">
        <v>1055756</v>
      </c>
      <c r="K40" s="22"/>
      <c r="L40" s="22"/>
      <c r="M40" s="22">
        <v>1055756</v>
      </c>
      <c r="N40" s="22">
        <v>1055756</v>
      </c>
      <c r="O40" s="22"/>
      <c r="P40" s="22"/>
      <c r="Q40" s="22">
        <v>1055756</v>
      </c>
      <c r="R40" s="22">
        <v>1055756</v>
      </c>
      <c r="S40" s="22"/>
      <c r="T40" s="22"/>
      <c r="U40" s="22">
        <v>1055756</v>
      </c>
      <c r="V40" s="22">
        <v>1055756</v>
      </c>
      <c r="W40" s="22">
        <v>4223024</v>
      </c>
      <c r="X40" s="22">
        <v>4223016</v>
      </c>
      <c r="Y40" s="22">
        <v>8</v>
      </c>
      <c r="Z40" s="23"/>
      <c r="AA40" s="20">
        <v>4223016</v>
      </c>
    </row>
    <row r="41" spans="1:27" x14ac:dyDescent="0.25">
      <c r="A41" s="19" t="s">
        <v>40</v>
      </c>
      <c r="B41" s="15" t="s">
        <v>32</v>
      </c>
      <c r="C41" s="20">
        <v>6462348</v>
      </c>
      <c r="D41" s="20"/>
      <c r="E41" s="21">
        <v>6002787</v>
      </c>
      <c r="F41" s="22">
        <v>5952450</v>
      </c>
      <c r="G41" s="22"/>
      <c r="H41" s="22"/>
      <c r="I41" s="22"/>
      <c r="J41" s="22"/>
      <c r="K41" s="22">
        <v>22942</v>
      </c>
      <c r="L41" s="22">
        <v>5288</v>
      </c>
      <c r="M41" s="22">
        <v>5333</v>
      </c>
      <c r="N41" s="22">
        <v>33563</v>
      </c>
      <c r="O41" s="22">
        <v>5207</v>
      </c>
      <c r="P41" s="22">
        <v>4584</v>
      </c>
      <c r="Q41" s="22">
        <v>4938</v>
      </c>
      <c r="R41" s="22">
        <v>14729</v>
      </c>
      <c r="S41" s="22">
        <v>4648</v>
      </c>
      <c r="T41" s="22"/>
      <c r="U41" s="22"/>
      <c r="V41" s="22">
        <v>4648</v>
      </c>
      <c r="W41" s="22">
        <v>52940</v>
      </c>
      <c r="X41" s="22">
        <v>5952450</v>
      </c>
      <c r="Y41" s="22">
        <v>-5899510</v>
      </c>
      <c r="Z41" s="23">
        <v>-99.110618316827527</v>
      </c>
      <c r="AA41" s="20">
        <v>5952450</v>
      </c>
    </row>
    <row r="42" spans="1:27" x14ac:dyDescent="0.25">
      <c r="A42" s="19" t="s">
        <v>67</v>
      </c>
      <c r="B42" s="15" t="s">
        <v>32</v>
      </c>
      <c r="C42" s="20">
        <v>4411231</v>
      </c>
      <c r="D42" s="20"/>
      <c r="E42" s="21">
        <v>9289234</v>
      </c>
      <c r="F42" s="22">
        <v>9435035</v>
      </c>
      <c r="G42" s="22">
        <v>84284</v>
      </c>
      <c r="H42" s="22">
        <v>675022</v>
      </c>
      <c r="I42" s="22">
        <v>666390</v>
      </c>
      <c r="J42" s="22">
        <v>1425696</v>
      </c>
      <c r="K42" s="22">
        <v>831899</v>
      </c>
      <c r="L42" s="22">
        <v>1195639</v>
      </c>
      <c r="M42" s="22">
        <v>44273</v>
      </c>
      <c r="N42" s="22">
        <v>2071811</v>
      </c>
      <c r="O42" s="22">
        <v>884997</v>
      </c>
      <c r="P42" s="22">
        <v>697325</v>
      </c>
      <c r="Q42" s="22">
        <v>710287</v>
      </c>
      <c r="R42" s="22">
        <v>2292609</v>
      </c>
      <c r="S42" s="22">
        <v>715793</v>
      </c>
      <c r="T42" s="22">
        <v>622337</v>
      </c>
      <c r="U42" s="22">
        <v>1174701</v>
      </c>
      <c r="V42" s="22">
        <v>2512831</v>
      </c>
      <c r="W42" s="22">
        <v>8302947</v>
      </c>
      <c r="X42" s="22">
        <v>9435035</v>
      </c>
      <c r="Y42" s="22">
        <v>-1132088</v>
      </c>
      <c r="Z42" s="23">
        <v>-11.998768420042957</v>
      </c>
      <c r="AA42" s="20">
        <v>9435035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160356</v>
      </c>
      <c r="D44" s="20"/>
      <c r="E44" s="21">
        <v>395818</v>
      </c>
      <c r="F44" s="22">
        <v>395818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987380</v>
      </c>
      <c r="T44" s="22"/>
      <c r="U44" s="22"/>
      <c r="V44" s="22">
        <v>987380</v>
      </c>
      <c r="W44" s="22">
        <v>987380</v>
      </c>
      <c r="X44" s="22">
        <v>395818</v>
      </c>
      <c r="Y44" s="22">
        <v>591562</v>
      </c>
      <c r="Z44" s="23">
        <v>149.45303144374435</v>
      </c>
      <c r="AA44" s="20">
        <v>395818</v>
      </c>
    </row>
    <row r="45" spans="1:27" x14ac:dyDescent="0.25">
      <c r="A45" s="19" t="s">
        <v>70</v>
      </c>
      <c r="B45" s="15" t="s">
        <v>32</v>
      </c>
      <c r="C45" s="20">
        <v>174515</v>
      </c>
      <c r="D45" s="20"/>
      <c r="E45" s="21">
        <v>2246000</v>
      </c>
      <c r="F45" s="22">
        <v>2437691</v>
      </c>
      <c r="G45" s="22">
        <v>106592</v>
      </c>
      <c r="H45" s="22">
        <v>152751</v>
      </c>
      <c r="I45" s="22">
        <v>139088</v>
      </c>
      <c r="J45" s="22">
        <v>398431</v>
      </c>
      <c r="K45" s="22">
        <v>132555</v>
      </c>
      <c r="L45" s="22">
        <v>158804</v>
      </c>
      <c r="M45" s="22">
        <v>162901</v>
      </c>
      <c r="N45" s="22">
        <v>454260</v>
      </c>
      <c r="O45" s="22">
        <v>248047</v>
      </c>
      <c r="P45" s="22">
        <v>124682</v>
      </c>
      <c r="Q45" s="22">
        <v>138008</v>
      </c>
      <c r="R45" s="22">
        <v>510737</v>
      </c>
      <c r="S45" s="22">
        <v>187987</v>
      </c>
      <c r="T45" s="22">
        <v>117493</v>
      </c>
      <c r="U45" s="22">
        <v>194934</v>
      </c>
      <c r="V45" s="22">
        <v>500414</v>
      </c>
      <c r="W45" s="22">
        <v>1863842</v>
      </c>
      <c r="X45" s="22">
        <v>2437691</v>
      </c>
      <c r="Y45" s="22">
        <v>-573849</v>
      </c>
      <c r="Z45" s="23">
        <v>-23.540678453503748</v>
      </c>
      <c r="AA45" s="20">
        <v>2437691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20710735</v>
      </c>
      <c r="D48" s="29">
        <f t="shared" ref="D48:Y48" si="1">SUM(D35:D47)</f>
        <v>0</v>
      </c>
      <c r="E48" s="30">
        <f t="shared" si="1"/>
        <v>29061847</v>
      </c>
      <c r="F48" s="31">
        <f t="shared" si="1"/>
        <v>29842183</v>
      </c>
      <c r="G48" s="31">
        <f t="shared" si="1"/>
        <v>630391</v>
      </c>
      <c r="H48" s="31">
        <f t="shared" si="1"/>
        <v>1560527</v>
      </c>
      <c r="I48" s="31">
        <f t="shared" si="1"/>
        <v>2329760</v>
      </c>
      <c r="J48" s="31">
        <f t="shared" si="1"/>
        <v>4520678</v>
      </c>
      <c r="K48" s="31">
        <f t="shared" si="1"/>
        <v>1424224</v>
      </c>
      <c r="L48" s="31">
        <f t="shared" si="1"/>
        <v>1930293</v>
      </c>
      <c r="M48" s="31">
        <f t="shared" si="1"/>
        <v>2162862</v>
      </c>
      <c r="N48" s="31">
        <f t="shared" si="1"/>
        <v>5517379</v>
      </c>
      <c r="O48" s="31">
        <f t="shared" si="1"/>
        <v>1849421</v>
      </c>
      <c r="P48" s="31">
        <f t="shared" si="1"/>
        <v>1297627</v>
      </c>
      <c r="Q48" s="31">
        <f t="shared" si="1"/>
        <v>2586798</v>
      </c>
      <c r="R48" s="31">
        <f t="shared" si="1"/>
        <v>5733846</v>
      </c>
      <c r="S48" s="31">
        <f t="shared" si="1"/>
        <v>2404871</v>
      </c>
      <c r="T48" s="31">
        <f t="shared" si="1"/>
        <v>1250855</v>
      </c>
      <c r="U48" s="31">
        <f t="shared" si="1"/>
        <v>2976551</v>
      </c>
      <c r="V48" s="31">
        <f t="shared" si="1"/>
        <v>6632277</v>
      </c>
      <c r="W48" s="31">
        <f t="shared" si="1"/>
        <v>22404180</v>
      </c>
      <c r="X48" s="31">
        <f t="shared" si="1"/>
        <v>29842183</v>
      </c>
      <c r="Y48" s="31">
        <f t="shared" si="1"/>
        <v>-7438003</v>
      </c>
      <c r="Z48" s="32">
        <f>+IF(X48&lt;&gt;0,+(Y48/X48)*100,0)</f>
        <v>-24.924460117411652</v>
      </c>
      <c r="AA48" s="29">
        <f>SUM(AA35:AA47)</f>
        <v>29842183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-701417</v>
      </c>
      <c r="D49" s="39">
        <f t="shared" si="2"/>
        <v>0</v>
      </c>
      <c r="E49" s="40">
        <f t="shared" si="2"/>
        <v>-5568359</v>
      </c>
      <c r="F49" s="41">
        <f t="shared" si="2"/>
        <v>-5925690</v>
      </c>
      <c r="G49" s="41">
        <f t="shared" si="2"/>
        <v>932231</v>
      </c>
      <c r="H49" s="41">
        <f t="shared" si="2"/>
        <v>761149</v>
      </c>
      <c r="I49" s="41">
        <f t="shared" si="2"/>
        <v>-748948</v>
      </c>
      <c r="J49" s="41">
        <f t="shared" si="2"/>
        <v>944432</v>
      </c>
      <c r="K49" s="41">
        <f t="shared" si="2"/>
        <v>957616</v>
      </c>
      <c r="L49" s="41">
        <f t="shared" si="2"/>
        <v>56307</v>
      </c>
      <c r="M49" s="41">
        <f t="shared" si="2"/>
        <v>-155740</v>
      </c>
      <c r="N49" s="41">
        <f t="shared" si="2"/>
        <v>858183</v>
      </c>
      <c r="O49" s="41">
        <f t="shared" si="2"/>
        <v>171559</v>
      </c>
      <c r="P49" s="41">
        <f t="shared" si="2"/>
        <v>734314</v>
      </c>
      <c r="Q49" s="41">
        <f t="shared" si="2"/>
        <v>-548271</v>
      </c>
      <c r="R49" s="41">
        <f t="shared" si="2"/>
        <v>357602</v>
      </c>
      <c r="S49" s="41">
        <f t="shared" si="2"/>
        <v>-334809</v>
      </c>
      <c r="T49" s="41">
        <f t="shared" si="2"/>
        <v>789137</v>
      </c>
      <c r="U49" s="41">
        <f t="shared" si="2"/>
        <v>-921086</v>
      </c>
      <c r="V49" s="41">
        <f t="shared" si="2"/>
        <v>-466758</v>
      </c>
      <c r="W49" s="41">
        <f t="shared" si="2"/>
        <v>1693459</v>
      </c>
      <c r="X49" s="41">
        <f t="shared" si="2"/>
        <v>-5925690</v>
      </c>
      <c r="Y49" s="41">
        <f t="shared" si="2"/>
        <v>7619149</v>
      </c>
      <c r="Z49" s="42">
        <f>+IF(X49&lt;&gt;0,+(Y49/X49)*100,0)</f>
        <v>-128.57825839691245</v>
      </c>
      <c r="AA49" s="39">
        <f>+AA33-AA48</f>
        <v>-5925690</v>
      </c>
    </row>
    <row r="50" spans="1:27" x14ac:dyDescent="0.25">
      <c r="A50" s="43" t="s">
        <v>75</v>
      </c>
      <c r="B50" s="15" t="s">
        <v>32</v>
      </c>
      <c r="C50" s="20">
        <v>170000</v>
      </c>
      <c r="D50" s="20"/>
      <c r="E50" s="21"/>
      <c r="F50" s="22">
        <v>240000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240000</v>
      </c>
      <c r="Y50" s="22">
        <v>-240000</v>
      </c>
      <c r="Z50" s="23">
        <v>-100</v>
      </c>
      <c r="AA50" s="20">
        <v>240000</v>
      </c>
    </row>
    <row r="51" spans="1:27" x14ac:dyDescent="0.25">
      <c r="A51" s="43" t="s">
        <v>76</v>
      </c>
      <c r="B51" s="15" t="s">
        <v>32</v>
      </c>
      <c r="C51" s="44">
        <v>3455615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2924198</v>
      </c>
      <c r="D52" s="48">
        <f t="shared" si="3"/>
        <v>0</v>
      </c>
      <c r="E52" s="49">
        <f t="shared" si="3"/>
        <v>-5568359</v>
      </c>
      <c r="F52" s="50">
        <f t="shared" si="3"/>
        <v>-5685690</v>
      </c>
      <c r="G52" s="50">
        <f t="shared" si="3"/>
        <v>932231</v>
      </c>
      <c r="H52" s="50">
        <f t="shared" si="3"/>
        <v>761149</v>
      </c>
      <c r="I52" s="50">
        <f t="shared" si="3"/>
        <v>-748948</v>
      </c>
      <c r="J52" s="50">
        <f t="shared" si="3"/>
        <v>944432</v>
      </c>
      <c r="K52" s="50">
        <f t="shared" si="3"/>
        <v>957616</v>
      </c>
      <c r="L52" s="50">
        <f t="shared" si="3"/>
        <v>56307</v>
      </c>
      <c r="M52" s="50">
        <f t="shared" si="3"/>
        <v>-155740</v>
      </c>
      <c r="N52" s="50">
        <f t="shared" si="3"/>
        <v>858183</v>
      </c>
      <c r="O52" s="50">
        <f t="shared" si="3"/>
        <v>171559</v>
      </c>
      <c r="P52" s="50">
        <f t="shared" si="3"/>
        <v>734314</v>
      </c>
      <c r="Q52" s="50">
        <f t="shared" si="3"/>
        <v>-548271</v>
      </c>
      <c r="R52" s="50">
        <f t="shared" si="3"/>
        <v>357602</v>
      </c>
      <c r="S52" s="50">
        <f t="shared" si="3"/>
        <v>-334809</v>
      </c>
      <c r="T52" s="50">
        <f t="shared" si="3"/>
        <v>789137</v>
      </c>
      <c r="U52" s="50">
        <f t="shared" si="3"/>
        <v>-921086</v>
      </c>
      <c r="V52" s="50">
        <f t="shared" si="3"/>
        <v>-466758</v>
      </c>
      <c r="W52" s="50">
        <f t="shared" si="3"/>
        <v>1693459</v>
      </c>
      <c r="X52" s="50">
        <f t="shared" si="3"/>
        <v>-5685690</v>
      </c>
      <c r="Y52" s="50">
        <f t="shared" si="3"/>
        <v>7379149</v>
      </c>
      <c r="Z52" s="51">
        <f>+IF(X52&lt;&gt;0,+(Y52/X52)*100,0)</f>
        <v>-129.78458199444572</v>
      </c>
      <c r="AA52" s="48">
        <f>SUM(AA49:AA51)</f>
        <v>-5685690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2924198</v>
      </c>
      <c r="D54" s="54">
        <f>+D52-D53</f>
        <v>0</v>
      </c>
      <c r="E54" s="55">
        <f t="shared" si="4"/>
        <v>-5568359</v>
      </c>
      <c r="F54" s="56">
        <f t="shared" si="4"/>
        <v>-5685690</v>
      </c>
      <c r="G54" s="56">
        <f t="shared" si="4"/>
        <v>932231</v>
      </c>
      <c r="H54" s="56">
        <f t="shared" si="4"/>
        <v>761149</v>
      </c>
      <c r="I54" s="56">
        <f t="shared" si="4"/>
        <v>-748948</v>
      </c>
      <c r="J54" s="56">
        <f t="shared" si="4"/>
        <v>944432</v>
      </c>
      <c r="K54" s="56">
        <f t="shared" si="4"/>
        <v>957616</v>
      </c>
      <c r="L54" s="56">
        <f t="shared" si="4"/>
        <v>56307</v>
      </c>
      <c r="M54" s="56">
        <f t="shared" si="4"/>
        <v>-155740</v>
      </c>
      <c r="N54" s="56">
        <f t="shared" si="4"/>
        <v>858183</v>
      </c>
      <c r="O54" s="56">
        <f t="shared" si="4"/>
        <v>171559</v>
      </c>
      <c r="P54" s="56">
        <f t="shared" si="4"/>
        <v>734314</v>
      </c>
      <c r="Q54" s="56">
        <f t="shared" si="4"/>
        <v>-548271</v>
      </c>
      <c r="R54" s="56">
        <f t="shared" si="4"/>
        <v>357602</v>
      </c>
      <c r="S54" s="56">
        <f t="shared" si="4"/>
        <v>-334809</v>
      </c>
      <c r="T54" s="56">
        <f t="shared" si="4"/>
        <v>789137</v>
      </c>
      <c r="U54" s="56">
        <f t="shared" si="4"/>
        <v>-921086</v>
      </c>
      <c r="V54" s="56">
        <f t="shared" si="4"/>
        <v>-466758</v>
      </c>
      <c r="W54" s="56">
        <f t="shared" si="4"/>
        <v>1693459</v>
      </c>
      <c r="X54" s="56">
        <f t="shared" si="4"/>
        <v>-5685690</v>
      </c>
      <c r="Y54" s="56">
        <f t="shared" si="4"/>
        <v>7379149</v>
      </c>
      <c r="Z54" s="57">
        <f>+IF(X54&lt;&gt;0,+(Y54/X54)*100,0)</f>
        <v>-129.78458199444572</v>
      </c>
      <c r="AA54" s="54">
        <f>+AA52-AA53</f>
        <v>-5685690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2924198</v>
      </c>
      <c r="D57" s="48">
        <f>SUM(D54:D56)</f>
        <v>0</v>
      </c>
      <c r="E57" s="49">
        <f t="shared" si="5"/>
        <v>-5568359</v>
      </c>
      <c r="F57" s="50">
        <f t="shared" si="5"/>
        <v>-5685690</v>
      </c>
      <c r="G57" s="50">
        <f t="shared" si="5"/>
        <v>932231</v>
      </c>
      <c r="H57" s="50">
        <f t="shared" si="5"/>
        <v>761149</v>
      </c>
      <c r="I57" s="50">
        <f t="shared" si="5"/>
        <v>-748948</v>
      </c>
      <c r="J57" s="50">
        <f t="shared" si="5"/>
        <v>944432</v>
      </c>
      <c r="K57" s="50">
        <f t="shared" si="5"/>
        <v>957616</v>
      </c>
      <c r="L57" s="50">
        <f t="shared" si="5"/>
        <v>56307</v>
      </c>
      <c r="M57" s="50">
        <f t="shared" si="5"/>
        <v>-155740</v>
      </c>
      <c r="N57" s="50">
        <f t="shared" si="5"/>
        <v>858183</v>
      </c>
      <c r="O57" s="50">
        <f t="shared" si="5"/>
        <v>171559</v>
      </c>
      <c r="P57" s="50">
        <f t="shared" si="5"/>
        <v>734314</v>
      </c>
      <c r="Q57" s="50">
        <f t="shared" si="5"/>
        <v>-548271</v>
      </c>
      <c r="R57" s="50">
        <f t="shared" si="5"/>
        <v>357602</v>
      </c>
      <c r="S57" s="50">
        <f t="shared" si="5"/>
        <v>-334809</v>
      </c>
      <c r="T57" s="50">
        <f t="shared" si="5"/>
        <v>789137</v>
      </c>
      <c r="U57" s="50">
        <f t="shared" si="5"/>
        <v>-921086</v>
      </c>
      <c r="V57" s="50">
        <f t="shared" si="5"/>
        <v>-466758</v>
      </c>
      <c r="W57" s="50">
        <f t="shared" si="5"/>
        <v>1693459</v>
      </c>
      <c r="X57" s="50">
        <f t="shared" si="5"/>
        <v>-5685690</v>
      </c>
      <c r="Y57" s="50">
        <f t="shared" si="5"/>
        <v>7379149</v>
      </c>
      <c r="Z57" s="51">
        <f>+IF(X57&lt;&gt;0,+(Y57/X57)*100,0)</f>
        <v>-129.78458199444572</v>
      </c>
      <c r="AA57" s="48">
        <f>SUM(AA54:AA56)</f>
        <v>-5685690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2924198</v>
      </c>
      <c r="D60" s="65">
        <f>SUM(D57:D59)</f>
        <v>0</v>
      </c>
      <c r="E60" s="66">
        <f t="shared" si="6"/>
        <v>-5568359</v>
      </c>
      <c r="F60" s="67">
        <f t="shared" si="6"/>
        <v>-5685690</v>
      </c>
      <c r="G60" s="67">
        <f t="shared" si="6"/>
        <v>932231</v>
      </c>
      <c r="H60" s="67">
        <f t="shared" si="6"/>
        <v>761149</v>
      </c>
      <c r="I60" s="67">
        <f t="shared" si="6"/>
        <v>-748948</v>
      </c>
      <c r="J60" s="67">
        <f t="shared" si="6"/>
        <v>944432</v>
      </c>
      <c r="K60" s="67">
        <f t="shared" si="6"/>
        <v>957616</v>
      </c>
      <c r="L60" s="67">
        <f t="shared" si="6"/>
        <v>56307</v>
      </c>
      <c r="M60" s="67">
        <f t="shared" si="6"/>
        <v>-155740</v>
      </c>
      <c r="N60" s="67">
        <f t="shared" si="6"/>
        <v>858183</v>
      </c>
      <c r="O60" s="67">
        <f t="shared" si="6"/>
        <v>171559</v>
      </c>
      <c r="P60" s="67">
        <f t="shared" si="6"/>
        <v>734314</v>
      </c>
      <c r="Q60" s="67">
        <f t="shared" si="6"/>
        <v>-548271</v>
      </c>
      <c r="R60" s="67">
        <f t="shared" si="6"/>
        <v>357602</v>
      </c>
      <c r="S60" s="67">
        <f t="shared" si="6"/>
        <v>-334809</v>
      </c>
      <c r="T60" s="67">
        <f t="shared" si="6"/>
        <v>789137</v>
      </c>
      <c r="U60" s="67">
        <f t="shared" si="6"/>
        <v>-921086</v>
      </c>
      <c r="V60" s="67">
        <f t="shared" si="6"/>
        <v>-466758</v>
      </c>
      <c r="W60" s="67">
        <f t="shared" si="6"/>
        <v>1693459</v>
      </c>
      <c r="X60" s="67">
        <f t="shared" si="6"/>
        <v>-5685690</v>
      </c>
      <c r="Y60" s="67">
        <f t="shared" si="6"/>
        <v>7379149</v>
      </c>
      <c r="Z60" s="68">
        <f>+IF(X60&lt;&gt;0,+(Y60/X60)*100,0)</f>
        <v>-129.78458199444572</v>
      </c>
      <c r="AA60" s="65">
        <f>SUM(AA57:AA59)</f>
        <v>-5685690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17408938</v>
      </c>
      <c r="G9" s="22">
        <v>1246743</v>
      </c>
      <c r="H9" s="22">
        <v>1305893</v>
      </c>
      <c r="I9" s="22">
        <v>614891</v>
      </c>
      <c r="J9" s="22">
        <v>3167527</v>
      </c>
      <c r="K9" s="22">
        <v>2161032</v>
      </c>
      <c r="L9" s="22">
        <v>1526945</v>
      </c>
      <c r="M9" s="22">
        <v>1527780</v>
      </c>
      <c r="N9" s="22">
        <v>5215757</v>
      </c>
      <c r="O9" s="22">
        <v>1579851</v>
      </c>
      <c r="P9" s="22">
        <v>1615552</v>
      </c>
      <c r="Q9" s="22">
        <v>1861723</v>
      </c>
      <c r="R9" s="22">
        <v>5057126</v>
      </c>
      <c r="S9" s="22">
        <v>1858439</v>
      </c>
      <c r="T9" s="22">
        <v>1498125</v>
      </c>
      <c r="U9" s="22">
        <v>1142419</v>
      </c>
      <c r="V9" s="22">
        <v>4498983</v>
      </c>
      <c r="W9" s="22">
        <v>17939393</v>
      </c>
      <c r="X9" s="22">
        <v>17408938</v>
      </c>
      <c r="Y9" s="22">
        <v>530455</v>
      </c>
      <c r="Z9" s="23">
        <v>3.0470267629191397</v>
      </c>
      <c r="AA9" s="20">
        <v>17408938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14961363</v>
      </c>
      <c r="D33" s="29">
        <f t="shared" ref="D33:Y33" si="0">SUM(D6:D32)</f>
        <v>0</v>
      </c>
      <c r="E33" s="30">
        <f t="shared" si="0"/>
        <v>14950000</v>
      </c>
      <c r="F33" s="31">
        <f t="shared" si="0"/>
        <v>17408938</v>
      </c>
      <c r="G33" s="31">
        <f t="shared" si="0"/>
        <v>1246743</v>
      </c>
      <c r="H33" s="31">
        <f t="shared" si="0"/>
        <v>1305893</v>
      </c>
      <c r="I33" s="31">
        <f t="shared" si="0"/>
        <v>614891</v>
      </c>
      <c r="J33" s="31">
        <f t="shared" si="0"/>
        <v>3167527</v>
      </c>
      <c r="K33" s="31">
        <f t="shared" si="0"/>
        <v>2161032</v>
      </c>
      <c r="L33" s="31">
        <f t="shared" si="0"/>
        <v>1526945</v>
      </c>
      <c r="M33" s="31">
        <f t="shared" si="0"/>
        <v>1527780</v>
      </c>
      <c r="N33" s="31">
        <f t="shared" si="0"/>
        <v>5215757</v>
      </c>
      <c r="O33" s="31">
        <f t="shared" si="0"/>
        <v>1579851</v>
      </c>
      <c r="P33" s="31">
        <f t="shared" si="0"/>
        <v>1615552</v>
      </c>
      <c r="Q33" s="31">
        <f t="shared" si="0"/>
        <v>1861723</v>
      </c>
      <c r="R33" s="31">
        <f t="shared" si="0"/>
        <v>5057126</v>
      </c>
      <c r="S33" s="31">
        <f t="shared" si="0"/>
        <v>1858439</v>
      </c>
      <c r="T33" s="31">
        <f t="shared" si="0"/>
        <v>1498125</v>
      </c>
      <c r="U33" s="31">
        <f t="shared" si="0"/>
        <v>1142419</v>
      </c>
      <c r="V33" s="31">
        <f t="shared" si="0"/>
        <v>4498983</v>
      </c>
      <c r="W33" s="31">
        <f t="shared" si="0"/>
        <v>17939393</v>
      </c>
      <c r="X33" s="31">
        <f t="shared" si="0"/>
        <v>17408938</v>
      </c>
      <c r="Y33" s="31">
        <f t="shared" si="0"/>
        <v>530455</v>
      </c>
      <c r="Z33" s="32">
        <f>+IF(X33&lt;&gt;0,+(Y33/X33)*100,0)</f>
        <v>3.0470267629191397</v>
      </c>
      <c r="AA33" s="29">
        <f>SUM(AA6:AA32)</f>
        <v>17408938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1006</v>
      </c>
      <c r="D38" s="20"/>
      <c r="E38" s="21">
        <v>2500</v>
      </c>
      <c r="F38" s="22">
        <v>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</v>
      </c>
      <c r="Y38" s="22">
        <v>-2500</v>
      </c>
      <c r="Z38" s="23">
        <v>-100</v>
      </c>
      <c r="AA38" s="20">
        <v>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695176</v>
      </c>
      <c r="D40" s="20"/>
      <c r="E40" s="21">
        <v>212236</v>
      </c>
      <c r="F40" s="22">
        <v>212236</v>
      </c>
      <c r="G40" s="22">
        <v>17687</v>
      </c>
      <c r="H40" s="22">
        <v>17687</v>
      </c>
      <c r="I40" s="22">
        <v>17687</v>
      </c>
      <c r="J40" s="22">
        <v>53061</v>
      </c>
      <c r="K40" s="22">
        <v>17687</v>
      </c>
      <c r="L40" s="22">
        <v>17687</v>
      </c>
      <c r="M40" s="22">
        <v>17687</v>
      </c>
      <c r="N40" s="22">
        <v>53061</v>
      </c>
      <c r="O40" s="22">
        <v>17687</v>
      </c>
      <c r="P40" s="22">
        <v>17687</v>
      </c>
      <c r="Q40" s="22">
        <v>17687</v>
      </c>
      <c r="R40" s="22">
        <v>53061</v>
      </c>
      <c r="S40" s="22">
        <v>17687</v>
      </c>
      <c r="T40" s="22">
        <v>17687</v>
      </c>
      <c r="U40" s="22">
        <v>17687</v>
      </c>
      <c r="V40" s="22">
        <v>53061</v>
      </c>
      <c r="W40" s="22">
        <v>212244</v>
      </c>
      <c r="X40" s="22">
        <v>212236</v>
      </c>
      <c r="Y40" s="22">
        <v>8</v>
      </c>
      <c r="Z40" s="23"/>
      <c r="AA40" s="20">
        <v>212236</v>
      </c>
    </row>
    <row r="41" spans="1:27" x14ac:dyDescent="0.25">
      <c r="A41" s="19" t="s">
        <v>40</v>
      </c>
      <c r="B41" s="15" t="s">
        <v>32</v>
      </c>
      <c r="C41" s="20">
        <v>1435749</v>
      </c>
      <c r="D41" s="20"/>
      <c r="E41" s="21">
        <v>1707236</v>
      </c>
      <c r="F41" s="22">
        <v>1707236</v>
      </c>
      <c r="G41" s="22">
        <v>108820</v>
      </c>
      <c r="H41" s="22"/>
      <c r="I41" s="22">
        <v>102016</v>
      </c>
      <c r="J41" s="22">
        <v>210836</v>
      </c>
      <c r="K41" s="22"/>
      <c r="L41" s="22">
        <v>190528</v>
      </c>
      <c r="M41" s="22"/>
      <c r="N41" s="22">
        <v>190528</v>
      </c>
      <c r="O41" s="22"/>
      <c r="P41" s="22"/>
      <c r="Q41" s="22"/>
      <c r="R41" s="22"/>
      <c r="S41" s="22">
        <v>405632</v>
      </c>
      <c r="T41" s="22"/>
      <c r="U41" s="22"/>
      <c r="V41" s="22">
        <v>405632</v>
      </c>
      <c r="W41" s="22">
        <v>806996</v>
      </c>
      <c r="X41" s="22">
        <v>1707236</v>
      </c>
      <c r="Y41" s="22">
        <v>-900240</v>
      </c>
      <c r="Z41" s="23">
        <v>-52.730846819068958</v>
      </c>
      <c r="AA41" s="20">
        <v>1707236</v>
      </c>
    </row>
    <row r="42" spans="1:27" x14ac:dyDescent="0.25">
      <c r="A42" s="19" t="s">
        <v>67</v>
      </c>
      <c r="B42" s="15" t="s">
        <v>32</v>
      </c>
      <c r="C42" s="20">
        <v>6417061</v>
      </c>
      <c r="D42" s="20"/>
      <c r="E42" s="21">
        <v>7102693</v>
      </c>
      <c r="F42" s="22">
        <v>6902693</v>
      </c>
      <c r="G42" s="22"/>
      <c r="H42" s="22">
        <v>492212</v>
      </c>
      <c r="I42" s="22">
        <v>555406</v>
      </c>
      <c r="J42" s="22">
        <v>1047618</v>
      </c>
      <c r="K42" s="22">
        <v>648140</v>
      </c>
      <c r="L42" s="22">
        <v>616459</v>
      </c>
      <c r="M42" s="22">
        <v>565187</v>
      </c>
      <c r="N42" s="22">
        <v>1829786</v>
      </c>
      <c r="O42" s="22">
        <v>427931</v>
      </c>
      <c r="P42" s="22">
        <v>444277</v>
      </c>
      <c r="Q42" s="22">
        <v>472447</v>
      </c>
      <c r="R42" s="22">
        <v>1344655</v>
      </c>
      <c r="S42" s="22">
        <v>474806</v>
      </c>
      <c r="T42" s="22">
        <v>475729</v>
      </c>
      <c r="U42" s="22">
        <v>666089</v>
      </c>
      <c r="V42" s="22">
        <v>1616624</v>
      </c>
      <c r="W42" s="22">
        <v>5838683</v>
      </c>
      <c r="X42" s="22">
        <v>6902693</v>
      </c>
      <c r="Y42" s="22">
        <v>-1064010</v>
      </c>
      <c r="Z42" s="23">
        <v>-15.414418691371615</v>
      </c>
      <c r="AA42" s="20">
        <v>6902693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347165</v>
      </c>
      <c r="D45" s="20"/>
      <c r="E45" s="21">
        <v>262726</v>
      </c>
      <c r="F45" s="22">
        <v>357726</v>
      </c>
      <c r="G45" s="22">
        <v>4550</v>
      </c>
      <c r="H45" s="22">
        <v>34625</v>
      </c>
      <c r="I45" s="22">
        <v>21311</v>
      </c>
      <c r="J45" s="22">
        <v>60486</v>
      </c>
      <c r="K45" s="22">
        <v>34612</v>
      </c>
      <c r="L45" s="22">
        <v>19537</v>
      </c>
      <c r="M45" s="22">
        <v>13296</v>
      </c>
      <c r="N45" s="22">
        <v>67445</v>
      </c>
      <c r="O45" s="22">
        <v>3610</v>
      </c>
      <c r="P45" s="22">
        <v>4598</v>
      </c>
      <c r="Q45" s="22">
        <v>23347</v>
      </c>
      <c r="R45" s="22">
        <v>31555</v>
      </c>
      <c r="S45" s="22">
        <v>78400</v>
      </c>
      <c r="T45" s="22">
        <v>21254</v>
      </c>
      <c r="U45" s="22">
        <v>16120</v>
      </c>
      <c r="V45" s="22">
        <v>115774</v>
      </c>
      <c r="W45" s="22">
        <v>275260</v>
      </c>
      <c r="X45" s="22">
        <v>357726</v>
      </c>
      <c r="Y45" s="22">
        <v>-82466</v>
      </c>
      <c r="Z45" s="23">
        <v>-23.052839323951851</v>
      </c>
      <c r="AA45" s="20">
        <v>357726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8896157</v>
      </c>
      <c r="D48" s="29">
        <f t="shared" ref="D48:Y48" si="1">SUM(D35:D47)</f>
        <v>0</v>
      </c>
      <c r="E48" s="30">
        <f t="shared" si="1"/>
        <v>9287391</v>
      </c>
      <c r="F48" s="31">
        <f t="shared" si="1"/>
        <v>9182391</v>
      </c>
      <c r="G48" s="31">
        <f t="shared" si="1"/>
        <v>131057</v>
      </c>
      <c r="H48" s="31">
        <f t="shared" si="1"/>
        <v>544524</v>
      </c>
      <c r="I48" s="31">
        <f t="shared" si="1"/>
        <v>696420</v>
      </c>
      <c r="J48" s="31">
        <f t="shared" si="1"/>
        <v>1372001</v>
      </c>
      <c r="K48" s="31">
        <f t="shared" si="1"/>
        <v>700439</v>
      </c>
      <c r="L48" s="31">
        <f t="shared" si="1"/>
        <v>844211</v>
      </c>
      <c r="M48" s="31">
        <f t="shared" si="1"/>
        <v>596170</v>
      </c>
      <c r="N48" s="31">
        <f t="shared" si="1"/>
        <v>2140820</v>
      </c>
      <c r="O48" s="31">
        <f t="shared" si="1"/>
        <v>449228</v>
      </c>
      <c r="P48" s="31">
        <f t="shared" si="1"/>
        <v>466562</v>
      </c>
      <c r="Q48" s="31">
        <f t="shared" si="1"/>
        <v>513481</v>
      </c>
      <c r="R48" s="31">
        <f t="shared" si="1"/>
        <v>1429271</v>
      </c>
      <c r="S48" s="31">
        <f t="shared" si="1"/>
        <v>976525</v>
      </c>
      <c r="T48" s="31">
        <f t="shared" si="1"/>
        <v>514670</v>
      </c>
      <c r="U48" s="31">
        <f t="shared" si="1"/>
        <v>699896</v>
      </c>
      <c r="V48" s="31">
        <f t="shared" si="1"/>
        <v>2191091</v>
      </c>
      <c r="W48" s="31">
        <f t="shared" si="1"/>
        <v>7133183</v>
      </c>
      <c r="X48" s="31">
        <f t="shared" si="1"/>
        <v>9182391</v>
      </c>
      <c r="Y48" s="31">
        <f t="shared" si="1"/>
        <v>-2049208</v>
      </c>
      <c r="Z48" s="32">
        <f>+IF(X48&lt;&gt;0,+(Y48/X48)*100,0)</f>
        <v>-22.316714677037822</v>
      </c>
      <c r="AA48" s="29">
        <f>SUM(AA35:AA47)</f>
        <v>9182391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6065206</v>
      </c>
      <c r="D49" s="39">
        <f t="shared" si="2"/>
        <v>0</v>
      </c>
      <c r="E49" s="40">
        <f t="shared" si="2"/>
        <v>5662609</v>
      </c>
      <c r="F49" s="41">
        <f t="shared" si="2"/>
        <v>8226547</v>
      </c>
      <c r="G49" s="41">
        <f t="shared" si="2"/>
        <v>1115686</v>
      </c>
      <c r="H49" s="41">
        <f t="shared" si="2"/>
        <v>761369</v>
      </c>
      <c r="I49" s="41">
        <f t="shared" si="2"/>
        <v>-81529</v>
      </c>
      <c r="J49" s="41">
        <f t="shared" si="2"/>
        <v>1795526</v>
      </c>
      <c r="K49" s="41">
        <f t="shared" si="2"/>
        <v>1460593</v>
      </c>
      <c r="L49" s="41">
        <f t="shared" si="2"/>
        <v>682734</v>
      </c>
      <c r="M49" s="41">
        <f t="shared" si="2"/>
        <v>931610</v>
      </c>
      <c r="N49" s="41">
        <f t="shared" si="2"/>
        <v>3074937</v>
      </c>
      <c r="O49" s="41">
        <f t="shared" si="2"/>
        <v>1130623</v>
      </c>
      <c r="P49" s="41">
        <f t="shared" si="2"/>
        <v>1148990</v>
      </c>
      <c r="Q49" s="41">
        <f t="shared" si="2"/>
        <v>1348242</v>
      </c>
      <c r="R49" s="41">
        <f t="shared" si="2"/>
        <v>3627855</v>
      </c>
      <c r="S49" s="41">
        <f t="shared" si="2"/>
        <v>881914</v>
      </c>
      <c r="T49" s="41">
        <f t="shared" si="2"/>
        <v>983455</v>
      </c>
      <c r="U49" s="41">
        <f t="shared" si="2"/>
        <v>442523</v>
      </c>
      <c r="V49" s="41">
        <f t="shared" si="2"/>
        <v>2307892</v>
      </c>
      <c r="W49" s="41">
        <f t="shared" si="2"/>
        <v>10806210</v>
      </c>
      <c r="X49" s="41">
        <f t="shared" si="2"/>
        <v>8226547</v>
      </c>
      <c r="Y49" s="41">
        <f t="shared" si="2"/>
        <v>2579663</v>
      </c>
      <c r="Z49" s="42">
        <f>+IF(X49&lt;&gt;0,+(Y49/X49)*100,0)</f>
        <v>31.357785958069652</v>
      </c>
      <c r="AA49" s="39">
        <f>+AA33-AA48</f>
        <v>8226547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6065206</v>
      </c>
      <c r="D52" s="48">
        <f t="shared" si="3"/>
        <v>0</v>
      </c>
      <c r="E52" s="49">
        <f t="shared" si="3"/>
        <v>5662609</v>
      </c>
      <c r="F52" s="50">
        <f t="shared" si="3"/>
        <v>8226547</v>
      </c>
      <c r="G52" s="50">
        <f t="shared" si="3"/>
        <v>1115686</v>
      </c>
      <c r="H52" s="50">
        <f t="shared" si="3"/>
        <v>761369</v>
      </c>
      <c r="I52" s="50">
        <f t="shared" si="3"/>
        <v>-81529</v>
      </c>
      <c r="J52" s="50">
        <f t="shared" si="3"/>
        <v>1795526</v>
      </c>
      <c r="K52" s="50">
        <f t="shared" si="3"/>
        <v>1460593</v>
      </c>
      <c r="L52" s="50">
        <f t="shared" si="3"/>
        <v>682734</v>
      </c>
      <c r="M52" s="50">
        <f t="shared" si="3"/>
        <v>931610</v>
      </c>
      <c r="N52" s="50">
        <f t="shared" si="3"/>
        <v>3074937</v>
      </c>
      <c r="O52" s="50">
        <f t="shared" si="3"/>
        <v>1130623</v>
      </c>
      <c r="P52" s="50">
        <f t="shared" si="3"/>
        <v>1148990</v>
      </c>
      <c r="Q52" s="50">
        <f t="shared" si="3"/>
        <v>1348242</v>
      </c>
      <c r="R52" s="50">
        <f t="shared" si="3"/>
        <v>3627855</v>
      </c>
      <c r="S52" s="50">
        <f t="shared" si="3"/>
        <v>881914</v>
      </c>
      <c r="T52" s="50">
        <f t="shared" si="3"/>
        <v>983455</v>
      </c>
      <c r="U52" s="50">
        <f t="shared" si="3"/>
        <v>442523</v>
      </c>
      <c r="V52" s="50">
        <f t="shared" si="3"/>
        <v>2307892</v>
      </c>
      <c r="W52" s="50">
        <f t="shared" si="3"/>
        <v>10806210</v>
      </c>
      <c r="X52" s="50">
        <f t="shared" si="3"/>
        <v>8226547</v>
      </c>
      <c r="Y52" s="50">
        <f t="shared" si="3"/>
        <v>2579663</v>
      </c>
      <c r="Z52" s="51">
        <f>+IF(X52&lt;&gt;0,+(Y52/X52)*100,0)</f>
        <v>31.357785958069652</v>
      </c>
      <c r="AA52" s="48">
        <f>SUM(AA49:AA51)</f>
        <v>8226547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6065206</v>
      </c>
      <c r="D54" s="54">
        <f>+D52-D53</f>
        <v>0</v>
      </c>
      <c r="E54" s="55">
        <f t="shared" si="4"/>
        <v>5662609</v>
      </c>
      <c r="F54" s="56">
        <f t="shared" si="4"/>
        <v>8226547</v>
      </c>
      <c r="G54" s="56">
        <f t="shared" si="4"/>
        <v>1115686</v>
      </c>
      <c r="H54" s="56">
        <f t="shared" si="4"/>
        <v>761369</v>
      </c>
      <c r="I54" s="56">
        <f t="shared" si="4"/>
        <v>-81529</v>
      </c>
      <c r="J54" s="56">
        <f t="shared" si="4"/>
        <v>1795526</v>
      </c>
      <c r="K54" s="56">
        <f t="shared" si="4"/>
        <v>1460593</v>
      </c>
      <c r="L54" s="56">
        <f t="shared" si="4"/>
        <v>682734</v>
      </c>
      <c r="M54" s="56">
        <f t="shared" si="4"/>
        <v>931610</v>
      </c>
      <c r="N54" s="56">
        <f t="shared" si="4"/>
        <v>3074937</v>
      </c>
      <c r="O54" s="56">
        <f t="shared" si="4"/>
        <v>1130623</v>
      </c>
      <c r="P54" s="56">
        <f t="shared" si="4"/>
        <v>1148990</v>
      </c>
      <c r="Q54" s="56">
        <f t="shared" si="4"/>
        <v>1348242</v>
      </c>
      <c r="R54" s="56">
        <f t="shared" si="4"/>
        <v>3627855</v>
      </c>
      <c r="S54" s="56">
        <f t="shared" si="4"/>
        <v>881914</v>
      </c>
      <c r="T54" s="56">
        <f t="shared" si="4"/>
        <v>983455</v>
      </c>
      <c r="U54" s="56">
        <f t="shared" si="4"/>
        <v>442523</v>
      </c>
      <c r="V54" s="56">
        <f t="shared" si="4"/>
        <v>2307892</v>
      </c>
      <c r="W54" s="56">
        <f t="shared" si="4"/>
        <v>10806210</v>
      </c>
      <c r="X54" s="56">
        <f t="shared" si="4"/>
        <v>8226547</v>
      </c>
      <c r="Y54" s="56">
        <f t="shared" si="4"/>
        <v>2579663</v>
      </c>
      <c r="Z54" s="57">
        <f>+IF(X54&lt;&gt;0,+(Y54/X54)*100,0)</f>
        <v>31.357785958069652</v>
      </c>
      <c r="AA54" s="54">
        <f>+AA52-AA53</f>
        <v>8226547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6065206</v>
      </c>
      <c r="D57" s="48">
        <f>SUM(D54:D56)</f>
        <v>0</v>
      </c>
      <c r="E57" s="49">
        <f t="shared" si="5"/>
        <v>5662609</v>
      </c>
      <c r="F57" s="50">
        <f t="shared" si="5"/>
        <v>8226547</v>
      </c>
      <c r="G57" s="50">
        <f t="shared" si="5"/>
        <v>1115686</v>
      </c>
      <c r="H57" s="50">
        <f t="shared" si="5"/>
        <v>761369</v>
      </c>
      <c r="I57" s="50">
        <f t="shared" si="5"/>
        <v>-81529</v>
      </c>
      <c r="J57" s="50">
        <f t="shared" si="5"/>
        <v>1795526</v>
      </c>
      <c r="K57" s="50">
        <f t="shared" si="5"/>
        <v>1460593</v>
      </c>
      <c r="L57" s="50">
        <f t="shared" si="5"/>
        <v>682734</v>
      </c>
      <c r="M57" s="50">
        <f t="shared" si="5"/>
        <v>931610</v>
      </c>
      <c r="N57" s="50">
        <f t="shared" si="5"/>
        <v>3074937</v>
      </c>
      <c r="O57" s="50">
        <f t="shared" si="5"/>
        <v>1130623</v>
      </c>
      <c r="P57" s="50">
        <f t="shared" si="5"/>
        <v>1148990</v>
      </c>
      <c r="Q57" s="50">
        <f t="shared" si="5"/>
        <v>1348242</v>
      </c>
      <c r="R57" s="50">
        <f t="shared" si="5"/>
        <v>3627855</v>
      </c>
      <c r="S57" s="50">
        <f t="shared" si="5"/>
        <v>881914</v>
      </c>
      <c r="T57" s="50">
        <f t="shared" si="5"/>
        <v>983455</v>
      </c>
      <c r="U57" s="50">
        <f t="shared" si="5"/>
        <v>442523</v>
      </c>
      <c r="V57" s="50">
        <f t="shared" si="5"/>
        <v>2307892</v>
      </c>
      <c r="W57" s="50">
        <f t="shared" si="5"/>
        <v>10806210</v>
      </c>
      <c r="X57" s="50">
        <f t="shared" si="5"/>
        <v>8226547</v>
      </c>
      <c r="Y57" s="50">
        <f t="shared" si="5"/>
        <v>2579663</v>
      </c>
      <c r="Z57" s="51">
        <f>+IF(X57&lt;&gt;0,+(Y57/X57)*100,0)</f>
        <v>31.357785958069652</v>
      </c>
      <c r="AA57" s="48">
        <f>SUM(AA54:AA56)</f>
        <v>8226547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6065206</v>
      </c>
      <c r="D60" s="65">
        <f>SUM(D57:D59)</f>
        <v>0</v>
      </c>
      <c r="E60" s="66">
        <f t="shared" si="6"/>
        <v>5662609</v>
      </c>
      <c r="F60" s="67">
        <f t="shared" si="6"/>
        <v>8226547</v>
      </c>
      <c r="G60" s="67">
        <f t="shared" si="6"/>
        <v>1115686</v>
      </c>
      <c r="H60" s="67">
        <f t="shared" si="6"/>
        <v>761369</v>
      </c>
      <c r="I60" s="67">
        <f t="shared" si="6"/>
        <v>-81529</v>
      </c>
      <c r="J60" s="67">
        <f t="shared" si="6"/>
        <v>1795526</v>
      </c>
      <c r="K60" s="67">
        <f t="shared" si="6"/>
        <v>1460593</v>
      </c>
      <c r="L60" s="67">
        <f t="shared" si="6"/>
        <v>682734</v>
      </c>
      <c r="M60" s="67">
        <f t="shared" si="6"/>
        <v>931610</v>
      </c>
      <c r="N60" s="67">
        <f t="shared" si="6"/>
        <v>3074937</v>
      </c>
      <c r="O60" s="67">
        <f t="shared" si="6"/>
        <v>1130623</v>
      </c>
      <c r="P60" s="67">
        <f t="shared" si="6"/>
        <v>1148990</v>
      </c>
      <c r="Q60" s="67">
        <f t="shared" si="6"/>
        <v>1348242</v>
      </c>
      <c r="R60" s="67">
        <f t="shared" si="6"/>
        <v>3627855</v>
      </c>
      <c r="S60" s="67">
        <f t="shared" si="6"/>
        <v>881914</v>
      </c>
      <c r="T60" s="67">
        <f t="shared" si="6"/>
        <v>983455</v>
      </c>
      <c r="U60" s="67">
        <f t="shared" si="6"/>
        <v>442523</v>
      </c>
      <c r="V60" s="67">
        <f t="shared" si="6"/>
        <v>2307892</v>
      </c>
      <c r="W60" s="67">
        <f t="shared" si="6"/>
        <v>10806210</v>
      </c>
      <c r="X60" s="67">
        <f t="shared" si="6"/>
        <v>8226547</v>
      </c>
      <c r="Y60" s="67">
        <f t="shared" si="6"/>
        <v>2579663</v>
      </c>
      <c r="Z60" s="68">
        <f>+IF(X60&lt;&gt;0,+(Y60/X60)*100,0)</f>
        <v>31.357785958069652</v>
      </c>
      <c r="AA60" s="65">
        <f>SUM(AA57:AA59)</f>
        <v>8226547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>
        <v>828272</v>
      </c>
      <c r="L9" s="22">
        <v>820496</v>
      </c>
      <c r="M9" s="22">
        <v>824590</v>
      </c>
      <c r="N9" s="22">
        <v>2473358</v>
      </c>
      <c r="O9" s="22">
        <v>815730</v>
      </c>
      <c r="P9" s="22">
        <v>811247</v>
      </c>
      <c r="Q9" s="22">
        <v>819755</v>
      </c>
      <c r="R9" s="22">
        <v>2446732</v>
      </c>
      <c r="S9" s="22">
        <v>807929</v>
      </c>
      <c r="T9" s="22">
        <v>811391</v>
      </c>
      <c r="U9" s="22">
        <v>816871</v>
      </c>
      <c r="V9" s="22">
        <v>2436191</v>
      </c>
      <c r="W9" s="22">
        <v>9066547</v>
      </c>
      <c r="X9" s="22">
        <v>10078470</v>
      </c>
      <c r="Y9" s="22">
        <v>-1011923</v>
      </c>
      <c r="Z9" s="23">
        <v>-10.040442646552503</v>
      </c>
      <c r="AA9" s="20">
        <v>10078470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>
        <v>232733</v>
      </c>
      <c r="L13" s="22">
        <v>232138</v>
      </c>
      <c r="M13" s="22">
        <v>236901</v>
      </c>
      <c r="N13" s="22">
        <v>701772</v>
      </c>
      <c r="O13" s="22">
        <v>237041</v>
      </c>
      <c r="P13" s="22">
        <v>241451</v>
      </c>
      <c r="Q13" s="22">
        <v>245599</v>
      </c>
      <c r="R13" s="22">
        <v>724091</v>
      </c>
      <c r="S13" s="22">
        <v>250367</v>
      </c>
      <c r="T13" s="22">
        <v>255077</v>
      </c>
      <c r="U13" s="22">
        <v>254294</v>
      </c>
      <c r="V13" s="22">
        <v>759738</v>
      </c>
      <c r="W13" s="22">
        <v>2857439</v>
      </c>
      <c r="X13" s="22">
        <v>1972750</v>
      </c>
      <c r="Y13" s="22">
        <v>884689</v>
      </c>
      <c r="Z13" s="23">
        <v>44.845469522240528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4701350</v>
      </c>
      <c r="F26" s="22">
        <v>4701350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4701350</v>
      </c>
      <c r="Y26" s="22">
        <v>-4701350</v>
      </c>
      <c r="Z26" s="23">
        <v>-100</v>
      </c>
      <c r="AA26" s="20">
        <v>4701350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11585679</v>
      </c>
      <c r="D33" s="29">
        <f t="shared" ref="D33:Y33" si="0">SUM(D6:D32)</f>
        <v>0</v>
      </c>
      <c r="E33" s="30">
        <f t="shared" si="0"/>
        <v>16752570</v>
      </c>
      <c r="F33" s="31">
        <f t="shared" si="0"/>
        <v>16752570</v>
      </c>
      <c r="G33" s="31">
        <f t="shared" si="0"/>
        <v>0</v>
      </c>
      <c r="H33" s="31">
        <f t="shared" si="0"/>
        <v>1301383</v>
      </c>
      <c r="I33" s="31">
        <f t="shared" si="0"/>
        <v>1080721</v>
      </c>
      <c r="J33" s="31">
        <f t="shared" si="0"/>
        <v>2382104</v>
      </c>
      <c r="K33" s="31">
        <f t="shared" si="0"/>
        <v>1061005</v>
      </c>
      <c r="L33" s="31">
        <f t="shared" si="0"/>
        <v>1052634</v>
      </c>
      <c r="M33" s="31">
        <f t="shared" si="0"/>
        <v>1061491</v>
      </c>
      <c r="N33" s="31">
        <f t="shared" si="0"/>
        <v>3175130</v>
      </c>
      <c r="O33" s="31">
        <f t="shared" si="0"/>
        <v>1052771</v>
      </c>
      <c r="P33" s="31">
        <f t="shared" si="0"/>
        <v>1052698</v>
      </c>
      <c r="Q33" s="31">
        <f t="shared" si="0"/>
        <v>1065354</v>
      </c>
      <c r="R33" s="31">
        <f t="shared" si="0"/>
        <v>3170823</v>
      </c>
      <c r="S33" s="31">
        <f t="shared" si="0"/>
        <v>1058296</v>
      </c>
      <c r="T33" s="31">
        <f t="shared" si="0"/>
        <v>1066468</v>
      </c>
      <c r="U33" s="31">
        <f t="shared" si="0"/>
        <v>1071165</v>
      </c>
      <c r="V33" s="31">
        <f t="shared" si="0"/>
        <v>3195929</v>
      </c>
      <c r="W33" s="31">
        <f t="shared" si="0"/>
        <v>11923986</v>
      </c>
      <c r="X33" s="31">
        <f t="shared" si="0"/>
        <v>16752570</v>
      </c>
      <c r="Y33" s="31">
        <f t="shared" si="0"/>
        <v>-4828584</v>
      </c>
      <c r="Z33" s="32">
        <f>+IF(X33&lt;&gt;0,+(Y33/X33)*100,0)</f>
        <v>-28.8229447780251</v>
      </c>
      <c r="AA33" s="29">
        <f>SUM(AA6:AA32)</f>
        <v>16752570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7870158</v>
      </c>
      <c r="D35" s="20"/>
      <c r="E35" s="21">
        <v>5826474</v>
      </c>
      <c r="F35" s="22">
        <v>5826474</v>
      </c>
      <c r="G35" s="22"/>
      <c r="H35" s="22">
        <v>560679</v>
      </c>
      <c r="I35" s="22">
        <v>599181</v>
      </c>
      <c r="J35" s="22">
        <v>1159860</v>
      </c>
      <c r="K35" s="22">
        <v>553981</v>
      </c>
      <c r="L35" s="22">
        <v>513186</v>
      </c>
      <c r="M35" s="22">
        <v>792856</v>
      </c>
      <c r="N35" s="22">
        <v>1860023</v>
      </c>
      <c r="O35" s="22">
        <v>620197</v>
      </c>
      <c r="P35" s="22">
        <v>115753</v>
      </c>
      <c r="Q35" s="22">
        <v>911018</v>
      </c>
      <c r="R35" s="22">
        <v>1646968</v>
      </c>
      <c r="S35" s="22">
        <v>477011</v>
      </c>
      <c r="T35" s="22">
        <v>552976</v>
      </c>
      <c r="U35" s="22">
        <v>555246</v>
      </c>
      <c r="V35" s="22">
        <v>1585233</v>
      </c>
      <c r="W35" s="22">
        <v>6252084</v>
      </c>
      <c r="X35" s="22">
        <v>5826474</v>
      </c>
      <c r="Y35" s="22">
        <v>425610</v>
      </c>
      <c r="Z35" s="23">
        <v>7.3047609926689798</v>
      </c>
      <c r="AA35" s="20">
        <v>5826474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530929</v>
      </c>
      <c r="D38" s="20"/>
      <c r="E38" s="21">
        <v>800000</v>
      </c>
      <c r="F38" s="22">
        <v>800000</v>
      </c>
      <c r="G38" s="22"/>
      <c r="H38" s="22"/>
      <c r="I38" s="22"/>
      <c r="J38" s="22"/>
      <c r="K38" s="22"/>
      <c r="L38" s="22">
        <v>12780</v>
      </c>
      <c r="M38" s="22"/>
      <c r="N38" s="22">
        <v>12780</v>
      </c>
      <c r="O38" s="22">
        <v>170000</v>
      </c>
      <c r="P38" s="22"/>
      <c r="Q38" s="22"/>
      <c r="R38" s="22">
        <v>170000</v>
      </c>
      <c r="S38" s="22">
        <v>19445</v>
      </c>
      <c r="T38" s="22"/>
      <c r="U38" s="22"/>
      <c r="V38" s="22">
        <v>19445</v>
      </c>
      <c r="W38" s="22">
        <v>202225</v>
      </c>
      <c r="X38" s="22">
        <v>800000</v>
      </c>
      <c r="Y38" s="22">
        <v>-597775</v>
      </c>
      <c r="Z38" s="23">
        <v>-74.721875000000011</v>
      </c>
      <c r="AA38" s="20">
        <v>800000</v>
      </c>
    </row>
    <row r="39" spans="1:27" x14ac:dyDescent="0.25">
      <c r="A39" s="19" t="s">
        <v>65</v>
      </c>
      <c r="B39" s="15" t="s">
        <v>32</v>
      </c>
      <c r="C39" s="20">
        <v>3982242</v>
      </c>
      <c r="D39" s="20"/>
      <c r="E39" s="21">
        <v>1511771</v>
      </c>
      <c r="F39" s="22">
        <v>1511771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1511771</v>
      </c>
      <c r="Y39" s="22">
        <v>-1511771</v>
      </c>
      <c r="Z39" s="23">
        <v>-100</v>
      </c>
      <c r="AA39" s="20">
        <v>1511771</v>
      </c>
    </row>
    <row r="40" spans="1:27" x14ac:dyDescent="0.25">
      <c r="A40" s="19" t="s">
        <v>66</v>
      </c>
      <c r="B40" s="15" t="s">
        <v>32</v>
      </c>
      <c r="C40" s="20">
        <v>975261</v>
      </c>
      <c r="D40" s="20"/>
      <c r="E40" s="21">
        <v>171680</v>
      </c>
      <c r="F40" s="22">
        <v>171680</v>
      </c>
      <c r="G40" s="22"/>
      <c r="H40" s="22">
        <v>14307</v>
      </c>
      <c r="I40" s="22">
        <v>14307</v>
      </c>
      <c r="J40" s="22">
        <v>28614</v>
      </c>
      <c r="K40" s="22">
        <v>14307</v>
      </c>
      <c r="L40" s="22">
        <v>14307</v>
      </c>
      <c r="M40" s="22"/>
      <c r="N40" s="22">
        <v>28614</v>
      </c>
      <c r="O40" s="22">
        <v>28613</v>
      </c>
      <c r="P40" s="22">
        <v>14307</v>
      </c>
      <c r="Q40" s="22">
        <v>14307</v>
      </c>
      <c r="R40" s="22">
        <v>57227</v>
      </c>
      <c r="S40" s="22">
        <v>14307</v>
      </c>
      <c r="T40" s="22">
        <v>14307</v>
      </c>
      <c r="U40" s="22">
        <v>14307</v>
      </c>
      <c r="V40" s="22">
        <v>42921</v>
      </c>
      <c r="W40" s="22">
        <v>157376</v>
      </c>
      <c r="X40" s="22">
        <v>171680</v>
      </c>
      <c r="Y40" s="22">
        <v>-14304</v>
      </c>
      <c r="Z40" s="23">
        <v>-8.3317800559179869</v>
      </c>
      <c r="AA40" s="20">
        <v>171680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29338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100000</v>
      </c>
      <c r="Y42" s="22">
        <v>-100000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3124990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490625</v>
      </c>
      <c r="D45" s="20"/>
      <c r="E45" s="21">
        <v>2009254</v>
      </c>
      <c r="F45" s="22">
        <v>2009254</v>
      </c>
      <c r="G45" s="22"/>
      <c r="H45" s="22">
        <v>32079</v>
      </c>
      <c r="I45" s="22">
        <v>30665</v>
      </c>
      <c r="J45" s="22">
        <v>62744</v>
      </c>
      <c r="K45" s="22">
        <v>70647</v>
      </c>
      <c r="L45" s="22">
        <v>33207</v>
      </c>
      <c r="M45" s="22">
        <v>62383</v>
      </c>
      <c r="N45" s="22">
        <v>166237</v>
      </c>
      <c r="O45" s="22">
        <v>21208</v>
      </c>
      <c r="P45" s="22">
        <v>11890</v>
      </c>
      <c r="Q45" s="22">
        <v>14527</v>
      </c>
      <c r="R45" s="22">
        <v>47625</v>
      </c>
      <c r="S45" s="22">
        <v>11998</v>
      </c>
      <c r="T45" s="22">
        <v>4251</v>
      </c>
      <c r="U45" s="22">
        <v>12941</v>
      </c>
      <c r="V45" s="22">
        <v>29190</v>
      </c>
      <c r="W45" s="22">
        <v>305796</v>
      </c>
      <c r="X45" s="22">
        <v>2009254</v>
      </c>
      <c r="Y45" s="22">
        <v>-1703458</v>
      </c>
      <c r="Z45" s="23">
        <v>-84.780620070931803</v>
      </c>
      <c r="AA45" s="20">
        <v>2009254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17003543</v>
      </c>
      <c r="D48" s="29">
        <f t="shared" ref="D48:Y48" si="1">SUM(D35:D47)</f>
        <v>0</v>
      </c>
      <c r="E48" s="30">
        <f t="shared" si="1"/>
        <v>10419179</v>
      </c>
      <c r="F48" s="31">
        <f t="shared" si="1"/>
        <v>10419179</v>
      </c>
      <c r="G48" s="31">
        <f t="shared" si="1"/>
        <v>0</v>
      </c>
      <c r="H48" s="31">
        <f t="shared" si="1"/>
        <v>607065</v>
      </c>
      <c r="I48" s="31">
        <f t="shared" si="1"/>
        <v>644153</v>
      </c>
      <c r="J48" s="31">
        <f t="shared" si="1"/>
        <v>1251218</v>
      </c>
      <c r="K48" s="31">
        <f t="shared" si="1"/>
        <v>638935</v>
      </c>
      <c r="L48" s="31">
        <f t="shared" si="1"/>
        <v>573480</v>
      </c>
      <c r="M48" s="31">
        <f t="shared" si="1"/>
        <v>855239</v>
      </c>
      <c r="N48" s="31">
        <f t="shared" si="1"/>
        <v>2067654</v>
      </c>
      <c r="O48" s="31">
        <f t="shared" si="1"/>
        <v>840018</v>
      </c>
      <c r="P48" s="31">
        <f t="shared" si="1"/>
        <v>141950</v>
      </c>
      <c r="Q48" s="31">
        <f t="shared" si="1"/>
        <v>939852</v>
      </c>
      <c r="R48" s="31">
        <f t="shared" si="1"/>
        <v>1921820</v>
      </c>
      <c r="S48" s="31">
        <f t="shared" si="1"/>
        <v>522761</v>
      </c>
      <c r="T48" s="31">
        <f t="shared" si="1"/>
        <v>571534</v>
      </c>
      <c r="U48" s="31">
        <f t="shared" si="1"/>
        <v>582494</v>
      </c>
      <c r="V48" s="31">
        <f t="shared" si="1"/>
        <v>1676789</v>
      </c>
      <c r="W48" s="31">
        <f t="shared" si="1"/>
        <v>6917481</v>
      </c>
      <c r="X48" s="31">
        <f t="shared" si="1"/>
        <v>10419179</v>
      </c>
      <c r="Y48" s="31">
        <f t="shared" si="1"/>
        <v>-3501698</v>
      </c>
      <c r="Z48" s="32">
        <f>+IF(X48&lt;&gt;0,+(Y48/X48)*100,0)</f>
        <v>-33.608195041087207</v>
      </c>
      <c r="AA48" s="29">
        <f>SUM(AA35:AA47)</f>
        <v>10419179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-5417864</v>
      </c>
      <c r="D49" s="39">
        <f t="shared" si="2"/>
        <v>0</v>
      </c>
      <c r="E49" s="40">
        <f t="shared" si="2"/>
        <v>6333391</v>
      </c>
      <c r="F49" s="41">
        <f t="shared" si="2"/>
        <v>6333391</v>
      </c>
      <c r="G49" s="41">
        <f t="shared" si="2"/>
        <v>0</v>
      </c>
      <c r="H49" s="41">
        <f t="shared" si="2"/>
        <v>694318</v>
      </c>
      <c r="I49" s="41">
        <f t="shared" si="2"/>
        <v>436568</v>
      </c>
      <c r="J49" s="41">
        <f t="shared" si="2"/>
        <v>1130886</v>
      </c>
      <c r="K49" s="41">
        <f t="shared" si="2"/>
        <v>422070</v>
      </c>
      <c r="L49" s="41">
        <f t="shared" si="2"/>
        <v>479154</v>
      </c>
      <c r="M49" s="41">
        <f t="shared" si="2"/>
        <v>206252</v>
      </c>
      <c r="N49" s="41">
        <f t="shared" si="2"/>
        <v>1107476</v>
      </c>
      <c r="O49" s="41">
        <f t="shared" si="2"/>
        <v>212753</v>
      </c>
      <c r="P49" s="41">
        <f t="shared" si="2"/>
        <v>910748</v>
      </c>
      <c r="Q49" s="41">
        <f t="shared" si="2"/>
        <v>125502</v>
      </c>
      <c r="R49" s="41">
        <f t="shared" si="2"/>
        <v>1249003</v>
      </c>
      <c r="S49" s="41">
        <f t="shared" si="2"/>
        <v>535535</v>
      </c>
      <c r="T49" s="41">
        <f t="shared" si="2"/>
        <v>494934</v>
      </c>
      <c r="U49" s="41">
        <f t="shared" si="2"/>
        <v>488671</v>
      </c>
      <c r="V49" s="41">
        <f t="shared" si="2"/>
        <v>1519140</v>
      </c>
      <c r="W49" s="41">
        <f t="shared" si="2"/>
        <v>5006505</v>
      </c>
      <c r="X49" s="41">
        <f t="shared" si="2"/>
        <v>6333391</v>
      </c>
      <c r="Y49" s="41">
        <f t="shared" si="2"/>
        <v>-1326886</v>
      </c>
      <c r="Z49" s="42">
        <f>+IF(X49&lt;&gt;0,+(Y49/X49)*100,0)</f>
        <v>-20.950640817849393</v>
      </c>
      <c r="AA49" s="39">
        <f>+AA33-AA48</f>
        <v>6333391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-5417864</v>
      </c>
      <c r="D52" s="48">
        <f t="shared" si="3"/>
        <v>0</v>
      </c>
      <c r="E52" s="49">
        <f t="shared" si="3"/>
        <v>6333391</v>
      </c>
      <c r="F52" s="50">
        <f t="shared" si="3"/>
        <v>6333391</v>
      </c>
      <c r="G52" s="50">
        <f t="shared" si="3"/>
        <v>0</v>
      </c>
      <c r="H52" s="50">
        <f t="shared" si="3"/>
        <v>694318</v>
      </c>
      <c r="I52" s="50">
        <f t="shared" si="3"/>
        <v>436568</v>
      </c>
      <c r="J52" s="50">
        <f t="shared" si="3"/>
        <v>1130886</v>
      </c>
      <c r="K52" s="50">
        <f t="shared" si="3"/>
        <v>422070</v>
      </c>
      <c r="L52" s="50">
        <f t="shared" si="3"/>
        <v>479154</v>
      </c>
      <c r="M52" s="50">
        <f t="shared" si="3"/>
        <v>206252</v>
      </c>
      <c r="N52" s="50">
        <f t="shared" si="3"/>
        <v>1107476</v>
      </c>
      <c r="O52" s="50">
        <f t="shared" si="3"/>
        <v>212753</v>
      </c>
      <c r="P52" s="50">
        <f t="shared" si="3"/>
        <v>910748</v>
      </c>
      <c r="Q52" s="50">
        <f t="shared" si="3"/>
        <v>125502</v>
      </c>
      <c r="R52" s="50">
        <f t="shared" si="3"/>
        <v>1249003</v>
      </c>
      <c r="S52" s="50">
        <f t="shared" si="3"/>
        <v>535535</v>
      </c>
      <c r="T52" s="50">
        <f t="shared" si="3"/>
        <v>494934</v>
      </c>
      <c r="U52" s="50">
        <f t="shared" si="3"/>
        <v>488671</v>
      </c>
      <c r="V52" s="50">
        <f t="shared" si="3"/>
        <v>1519140</v>
      </c>
      <c r="W52" s="50">
        <f t="shared" si="3"/>
        <v>5006505</v>
      </c>
      <c r="X52" s="50">
        <f t="shared" si="3"/>
        <v>6333391</v>
      </c>
      <c r="Y52" s="50">
        <f t="shared" si="3"/>
        <v>-1326886</v>
      </c>
      <c r="Z52" s="51">
        <f>+IF(X52&lt;&gt;0,+(Y52/X52)*100,0)</f>
        <v>-20.950640817849393</v>
      </c>
      <c r="AA52" s="48">
        <f>SUM(AA49:AA51)</f>
        <v>6333391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-5417864</v>
      </c>
      <c r="D54" s="54">
        <f>+D52-D53</f>
        <v>0</v>
      </c>
      <c r="E54" s="55">
        <f t="shared" si="4"/>
        <v>6333391</v>
      </c>
      <c r="F54" s="56">
        <f t="shared" si="4"/>
        <v>6333391</v>
      </c>
      <c r="G54" s="56">
        <f t="shared" si="4"/>
        <v>0</v>
      </c>
      <c r="H54" s="56">
        <f t="shared" si="4"/>
        <v>694318</v>
      </c>
      <c r="I54" s="56">
        <f t="shared" si="4"/>
        <v>436568</v>
      </c>
      <c r="J54" s="56">
        <f t="shared" si="4"/>
        <v>1130886</v>
      </c>
      <c r="K54" s="56">
        <f t="shared" si="4"/>
        <v>422070</v>
      </c>
      <c r="L54" s="56">
        <f t="shared" si="4"/>
        <v>479154</v>
      </c>
      <c r="M54" s="56">
        <f t="shared" si="4"/>
        <v>206252</v>
      </c>
      <c r="N54" s="56">
        <f t="shared" si="4"/>
        <v>1107476</v>
      </c>
      <c r="O54" s="56">
        <f t="shared" si="4"/>
        <v>212753</v>
      </c>
      <c r="P54" s="56">
        <f t="shared" si="4"/>
        <v>910748</v>
      </c>
      <c r="Q54" s="56">
        <f t="shared" si="4"/>
        <v>125502</v>
      </c>
      <c r="R54" s="56">
        <f t="shared" si="4"/>
        <v>1249003</v>
      </c>
      <c r="S54" s="56">
        <f t="shared" si="4"/>
        <v>535535</v>
      </c>
      <c r="T54" s="56">
        <f t="shared" si="4"/>
        <v>494934</v>
      </c>
      <c r="U54" s="56">
        <f t="shared" si="4"/>
        <v>488671</v>
      </c>
      <c r="V54" s="56">
        <f t="shared" si="4"/>
        <v>1519140</v>
      </c>
      <c r="W54" s="56">
        <f t="shared" si="4"/>
        <v>5006505</v>
      </c>
      <c r="X54" s="56">
        <f t="shared" si="4"/>
        <v>6333391</v>
      </c>
      <c r="Y54" s="56">
        <f t="shared" si="4"/>
        <v>-1326886</v>
      </c>
      <c r="Z54" s="57">
        <f>+IF(X54&lt;&gt;0,+(Y54/X54)*100,0)</f>
        <v>-20.950640817849393</v>
      </c>
      <c r="AA54" s="54">
        <f>+AA52-AA53</f>
        <v>6333391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-5417864</v>
      </c>
      <c r="D57" s="48">
        <f>SUM(D54:D56)</f>
        <v>0</v>
      </c>
      <c r="E57" s="49">
        <f t="shared" si="5"/>
        <v>6333391</v>
      </c>
      <c r="F57" s="50">
        <f t="shared" si="5"/>
        <v>6333391</v>
      </c>
      <c r="G57" s="50">
        <f t="shared" si="5"/>
        <v>0</v>
      </c>
      <c r="H57" s="50">
        <f t="shared" si="5"/>
        <v>694318</v>
      </c>
      <c r="I57" s="50">
        <f t="shared" si="5"/>
        <v>436568</v>
      </c>
      <c r="J57" s="50">
        <f t="shared" si="5"/>
        <v>1130886</v>
      </c>
      <c r="K57" s="50">
        <f t="shared" si="5"/>
        <v>422070</v>
      </c>
      <c r="L57" s="50">
        <f t="shared" si="5"/>
        <v>479154</v>
      </c>
      <c r="M57" s="50">
        <f t="shared" si="5"/>
        <v>206252</v>
      </c>
      <c r="N57" s="50">
        <f t="shared" si="5"/>
        <v>1107476</v>
      </c>
      <c r="O57" s="50">
        <f t="shared" si="5"/>
        <v>212753</v>
      </c>
      <c r="P57" s="50">
        <f t="shared" si="5"/>
        <v>910748</v>
      </c>
      <c r="Q57" s="50">
        <f t="shared" si="5"/>
        <v>125502</v>
      </c>
      <c r="R57" s="50">
        <f t="shared" si="5"/>
        <v>1249003</v>
      </c>
      <c r="S57" s="50">
        <f t="shared" si="5"/>
        <v>535535</v>
      </c>
      <c r="T57" s="50">
        <f t="shared" si="5"/>
        <v>494934</v>
      </c>
      <c r="U57" s="50">
        <f t="shared" si="5"/>
        <v>488671</v>
      </c>
      <c r="V57" s="50">
        <f t="shared" si="5"/>
        <v>1519140</v>
      </c>
      <c r="W57" s="50">
        <f t="shared" si="5"/>
        <v>5006505</v>
      </c>
      <c r="X57" s="50">
        <f t="shared" si="5"/>
        <v>6333391</v>
      </c>
      <c r="Y57" s="50">
        <f t="shared" si="5"/>
        <v>-1326886</v>
      </c>
      <c r="Z57" s="51">
        <f>+IF(X57&lt;&gt;0,+(Y57/X57)*100,0)</f>
        <v>-20.950640817849393</v>
      </c>
      <c r="AA57" s="48">
        <f>SUM(AA54:AA56)</f>
        <v>6333391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-5417864</v>
      </c>
      <c r="D60" s="65">
        <f>SUM(D57:D59)</f>
        <v>0</v>
      </c>
      <c r="E60" s="66">
        <f t="shared" si="6"/>
        <v>6333391</v>
      </c>
      <c r="F60" s="67">
        <f t="shared" si="6"/>
        <v>6333391</v>
      </c>
      <c r="G60" s="67">
        <f t="shared" si="6"/>
        <v>0</v>
      </c>
      <c r="H60" s="67">
        <f t="shared" si="6"/>
        <v>694318</v>
      </c>
      <c r="I60" s="67">
        <f t="shared" si="6"/>
        <v>436568</v>
      </c>
      <c r="J60" s="67">
        <f t="shared" si="6"/>
        <v>1130886</v>
      </c>
      <c r="K60" s="67">
        <f t="shared" si="6"/>
        <v>422070</v>
      </c>
      <c r="L60" s="67">
        <f t="shared" si="6"/>
        <v>479154</v>
      </c>
      <c r="M60" s="67">
        <f t="shared" si="6"/>
        <v>206252</v>
      </c>
      <c r="N60" s="67">
        <f t="shared" si="6"/>
        <v>1107476</v>
      </c>
      <c r="O60" s="67">
        <f t="shared" si="6"/>
        <v>212753</v>
      </c>
      <c r="P60" s="67">
        <f t="shared" si="6"/>
        <v>910748</v>
      </c>
      <c r="Q60" s="67">
        <f t="shared" si="6"/>
        <v>125502</v>
      </c>
      <c r="R60" s="67">
        <f t="shared" si="6"/>
        <v>1249003</v>
      </c>
      <c r="S60" s="67">
        <f t="shared" si="6"/>
        <v>535535</v>
      </c>
      <c r="T60" s="67">
        <f t="shared" si="6"/>
        <v>494934</v>
      </c>
      <c r="U60" s="67">
        <f t="shared" si="6"/>
        <v>488671</v>
      </c>
      <c r="V60" s="67">
        <f t="shared" si="6"/>
        <v>1519140</v>
      </c>
      <c r="W60" s="67">
        <f t="shared" si="6"/>
        <v>5006505</v>
      </c>
      <c r="X60" s="67">
        <f t="shared" si="6"/>
        <v>6333391</v>
      </c>
      <c r="Y60" s="67">
        <f t="shared" si="6"/>
        <v>-1326886</v>
      </c>
      <c r="Z60" s="68">
        <f>+IF(X60&lt;&gt;0,+(Y60/X60)*100,0)</f>
        <v>-20.950640817849393</v>
      </c>
      <c r="AA60" s="65">
        <f>SUM(AA57:AA59)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>
        <v>3092583</v>
      </c>
      <c r="L9" s="22">
        <v>3059684</v>
      </c>
      <c r="M9" s="22">
        <v>3115214</v>
      </c>
      <c r="N9" s="22">
        <v>9267481</v>
      </c>
      <c r="O9" s="22">
        <v>3112505</v>
      </c>
      <c r="P9" s="22">
        <v>3124343</v>
      </c>
      <c r="Q9" s="22">
        <v>3148776</v>
      </c>
      <c r="R9" s="22">
        <v>9385624</v>
      </c>
      <c r="S9" s="22">
        <v>3167412</v>
      </c>
      <c r="T9" s="22">
        <v>3195208</v>
      </c>
      <c r="U9" s="22">
        <v>3234147</v>
      </c>
      <c r="V9" s="22">
        <v>9596767</v>
      </c>
      <c r="W9" s="22">
        <v>37892415</v>
      </c>
      <c r="X9" s="22">
        <v>35042530</v>
      </c>
      <c r="Y9" s="22">
        <v>2849885</v>
      </c>
      <c r="Z9" s="23">
        <v>8.1326462444349765</v>
      </c>
      <c r="AA9" s="20">
        <v>35042530</v>
      </c>
    </row>
    <row r="10" spans="1:27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>
        <v>1335</v>
      </c>
      <c r="L10" s="22">
        <v>2413</v>
      </c>
      <c r="M10" s="22">
        <v>3861</v>
      </c>
      <c r="N10" s="22">
        <v>7609</v>
      </c>
      <c r="O10" s="22">
        <v>483</v>
      </c>
      <c r="P10" s="22"/>
      <c r="Q10" s="22">
        <v>2413</v>
      </c>
      <c r="R10" s="22">
        <v>2896</v>
      </c>
      <c r="S10" s="22"/>
      <c r="T10" s="22"/>
      <c r="U10" s="22">
        <v>483</v>
      </c>
      <c r="V10" s="22">
        <v>483</v>
      </c>
      <c r="W10" s="22">
        <v>17148</v>
      </c>
      <c r="X10" s="22">
        <v>72608</v>
      </c>
      <c r="Y10" s="22">
        <v>-55460</v>
      </c>
      <c r="Z10" s="23">
        <v>-76.382767739092102</v>
      </c>
      <c r="AA10" s="20">
        <v>72608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>
        <v>62405</v>
      </c>
      <c r="L13" s="22">
        <v>65590</v>
      </c>
      <c r="M13" s="22">
        <v>64425</v>
      </c>
      <c r="N13" s="22">
        <v>192420</v>
      </c>
      <c r="O13" s="22">
        <v>66896</v>
      </c>
      <c r="P13" s="22">
        <v>66049</v>
      </c>
      <c r="Q13" s="22">
        <v>66943</v>
      </c>
      <c r="R13" s="22">
        <v>199888</v>
      </c>
      <c r="S13" s="22">
        <v>66660</v>
      </c>
      <c r="T13" s="22">
        <v>72303</v>
      </c>
      <c r="U13" s="22">
        <v>66674</v>
      </c>
      <c r="V13" s="22">
        <v>205637</v>
      </c>
      <c r="W13" s="22">
        <v>789574</v>
      </c>
      <c r="X13" s="22">
        <v>608332</v>
      </c>
      <c r="Y13" s="22">
        <v>181242</v>
      </c>
      <c r="Z13" s="23">
        <v>29.793270779771575</v>
      </c>
      <c r="AA13" s="20">
        <v>608332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11586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13300695</v>
      </c>
      <c r="D26" s="20"/>
      <c r="E26" s="21">
        <v>12920883</v>
      </c>
      <c r="F26" s="22">
        <v>12920883</v>
      </c>
      <c r="G26" s="22"/>
      <c r="H26" s="22"/>
      <c r="I26" s="22"/>
      <c r="J26" s="22"/>
      <c r="K26" s="22"/>
      <c r="L26" s="22"/>
      <c r="M26" s="22">
        <v>12920883</v>
      </c>
      <c r="N26" s="22">
        <v>12920883</v>
      </c>
      <c r="O26" s="22"/>
      <c r="P26" s="22"/>
      <c r="Q26" s="22"/>
      <c r="R26" s="22"/>
      <c r="S26" s="22"/>
      <c r="T26" s="22"/>
      <c r="U26" s="22"/>
      <c r="V26" s="22"/>
      <c r="W26" s="22">
        <v>12920883</v>
      </c>
      <c r="X26" s="22">
        <v>12920883</v>
      </c>
      <c r="Y26" s="22"/>
      <c r="Z26" s="23"/>
      <c r="AA26" s="20">
        <v>12920883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48132438</v>
      </c>
      <c r="D33" s="29">
        <f t="shared" ref="D33:Y33" si="0">SUM(D6:D32)</f>
        <v>0</v>
      </c>
      <c r="E33" s="30">
        <f t="shared" si="0"/>
        <v>48644353</v>
      </c>
      <c r="F33" s="31">
        <f t="shared" si="0"/>
        <v>48644353</v>
      </c>
      <c r="G33" s="31">
        <f t="shared" si="0"/>
        <v>3660704</v>
      </c>
      <c r="H33" s="31">
        <f t="shared" si="0"/>
        <v>3064956</v>
      </c>
      <c r="I33" s="31">
        <f t="shared" si="0"/>
        <v>3114672</v>
      </c>
      <c r="J33" s="31">
        <f t="shared" si="0"/>
        <v>9840332</v>
      </c>
      <c r="K33" s="31">
        <f t="shared" si="0"/>
        <v>3156323</v>
      </c>
      <c r="L33" s="31">
        <f t="shared" si="0"/>
        <v>3127687</v>
      </c>
      <c r="M33" s="31">
        <f t="shared" si="0"/>
        <v>16104383</v>
      </c>
      <c r="N33" s="31">
        <f t="shared" si="0"/>
        <v>22388393</v>
      </c>
      <c r="O33" s="31">
        <f t="shared" si="0"/>
        <v>3179884</v>
      </c>
      <c r="P33" s="31">
        <f t="shared" si="0"/>
        <v>3190392</v>
      </c>
      <c r="Q33" s="31">
        <f t="shared" si="0"/>
        <v>3218132</v>
      </c>
      <c r="R33" s="31">
        <f t="shared" si="0"/>
        <v>9588408</v>
      </c>
      <c r="S33" s="31">
        <f t="shared" si="0"/>
        <v>3234072</v>
      </c>
      <c r="T33" s="31">
        <f t="shared" si="0"/>
        <v>3267511</v>
      </c>
      <c r="U33" s="31">
        <f t="shared" si="0"/>
        <v>3301304</v>
      </c>
      <c r="V33" s="31">
        <f t="shared" si="0"/>
        <v>9802887</v>
      </c>
      <c r="W33" s="31">
        <f t="shared" si="0"/>
        <v>51620020</v>
      </c>
      <c r="X33" s="31">
        <f t="shared" si="0"/>
        <v>48644353</v>
      </c>
      <c r="Y33" s="31">
        <f t="shared" si="0"/>
        <v>2975667</v>
      </c>
      <c r="Z33" s="32">
        <f>+IF(X33&lt;&gt;0,+(Y33/X33)*100,0)</f>
        <v>6.1171889777216277</v>
      </c>
      <c r="AA33" s="29">
        <f>SUM(AA6:AA32)</f>
        <v>48644353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14455280</v>
      </c>
      <c r="D35" s="20"/>
      <c r="E35" s="21">
        <v>14817378</v>
      </c>
      <c r="F35" s="22">
        <v>15352755</v>
      </c>
      <c r="G35" s="22">
        <v>1074765</v>
      </c>
      <c r="H35" s="22">
        <v>1088557</v>
      </c>
      <c r="I35" s="22"/>
      <c r="J35" s="22">
        <v>2163322</v>
      </c>
      <c r="K35" s="22">
        <v>2313913</v>
      </c>
      <c r="L35" s="22">
        <v>1733990</v>
      </c>
      <c r="M35" s="22">
        <v>1377799</v>
      </c>
      <c r="N35" s="22">
        <v>5425702</v>
      </c>
      <c r="O35" s="22">
        <v>1395270</v>
      </c>
      <c r="P35" s="22">
        <v>1183499</v>
      </c>
      <c r="Q35" s="22">
        <v>1172881</v>
      </c>
      <c r="R35" s="22">
        <v>3751650</v>
      </c>
      <c r="S35" s="22">
        <v>1217668</v>
      </c>
      <c r="T35" s="22">
        <v>1263814</v>
      </c>
      <c r="U35" s="22">
        <v>1135248</v>
      </c>
      <c r="V35" s="22">
        <v>3616730</v>
      </c>
      <c r="W35" s="22">
        <v>14957404</v>
      </c>
      <c r="X35" s="22">
        <v>15352755</v>
      </c>
      <c r="Y35" s="22">
        <v>-395351</v>
      </c>
      <c r="Z35" s="23">
        <v>-2.5751143687240496</v>
      </c>
      <c r="AA35" s="20">
        <v>15352755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2777933</v>
      </c>
      <c r="D38" s="20"/>
      <c r="E38" s="21">
        <v>2815657</v>
      </c>
      <c r="F38" s="22">
        <v>2695641</v>
      </c>
      <c r="G38" s="22">
        <v>101939</v>
      </c>
      <c r="H38" s="22">
        <v>273278</v>
      </c>
      <c r="I38" s="22">
        <v>221292</v>
      </c>
      <c r="J38" s="22">
        <v>596509</v>
      </c>
      <c r="K38" s="22">
        <v>208854</v>
      </c>
      <c r="L38" s="22">
        <v>157493</v>
      </c>
      <c r="M38" s="22">
        <v>205867</v>
      </c>
      <c r="N38" s="22">
        <v>572214</v>
      </c>
      <c r="O38" s="22">
        <v>289791</v>
      </c>
      <c r="P38" s="22">
        <v>298690</v>
      </c>
      <c r="Q38" s="22">
        <v>259331</v>
      </c>
      <c r="R38" s="22">
        <v>847812</v>
      </c>
      <c r="S38" s="22">
        <v>231148</v>
      </c>
      <c r="T38" s="22">
        <v>287688</v>
      </c>
      <c r="U38" s="22">
        <v>274814</v>
      </c>
      <c r="V38" s="22">
        <v>793650</v>
      </c>
      <c r="W38" s="22">
        <v>2810185</v>
      </c>
      <c r="X38" s="22">
        <v>2695641</v>
      </c>
      <c r="Y38" s="22">
        <v>114544</v>
      </c>
      <c r="Z38" s="23">
        <v>4.2492305169716591</v>
      </c>
      <c r="AA38" s="20">
        <v>2695641</v>
      </c>
    </row>
    <row r="39" spans="1:27" x14ac:dyDescent="0.25">
      <c r="A39" s="19" t="s">
        <v>65</v>
      </c>
      <c r="B39" s="15" t="s">
        <v>32</v>
      </c>
      <c r="C39" s="20">
        <v>1911144</v>
      </c>
      <c r="D39" s="20"/>
      <c r="E39" s="21">
        <v>104610</v>
      </c>
      <c r="F39" s="22">
        <v>1604610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1604610</v>
      </c>
      <c r="Y39" s="22">
        <v>-1604610</v>
      </c>
      <c r="Z39" s="23">
        <v>-100</v>
      </c>
      <c r="AA39" s="20">
        <v>1604610</v>
      </c>
    </row>
    <row r="40" spans="1:27" x14ac:dyDescent="0.25">
      <c r="A40" s="19" t="s">
        <v>66</v>
      </c>
      <c r="B40" s="15" t="s">
        <v>32</v>
      </c>
      <c r="C40" s="20">
        <v>5992092</v>
      </c>
      <c r="D40" s="20"/>
      <c r="E40" s="21">
        <v>5302123</v>
      </c>
      <c r="F40" s="22">
        <v>6703515</v>
      </c>
      <c r="G40" s="22"/>
      <c r="H40" s="22"/>
      <c r="I40" s="22"/>
      <c r="J40" s="22"/>
      <c r="K40" s="22"/>
      <c r="L40" s="22"/>
      <c r="M40" s="22">
        <v>1988528</v>
      </c>
      <c r="N40" s="22">
        <v>1988528</v>
      </c>
      <c r="O40" s="22">
        <v>331421</v>
      </c>
      <c r="P40" s="22">
        <v>340535</v>
      </c>
      <c r="Q40" s="22">
        <v>352142</v>
      </c>
      <c r="R40" s="22">
        <v>1024098</v>
      </c>
      <c r="S40" s="22">
        <v>346338</v>
      </c>
      <c r="T40" s="22">
        <v>346338</v>
      </c>
      <c r="U40" s="22"/>
      <c r="V40" s="22">
        <v>692676</v>
      </c>
      <c r="W40" s="22">
        <v>3705302</v>
      </c>
      <c r="X40" s="22">
        <v>6703515</v>
      </c>
      <c r="Y40" s="22">
        <v>-2998213</v>
      </c>
      <c r="Z40" s="23">
        <v>-44.725983308756675</v>
      </c>
      <c r="AA40" s="20">
        <v>6703515</v>
      </c>
    </row>
    <row r="41" spans="1:27" x14ac:dyDescent="0.25">
      <c r="A41" s="19" t="s">
        <v>40</v>
      </c>
      <c r="B41" s="15" t="s">
        <v>32</v>
      </c>
      <c r="C41" s="20">
        <v>6467417</v>
      </c>
      <c r="D41" s="20"/>
      <c r="E41" s="21">
        <v>8364870</v>
      </c>
      <c r="F41" s="22">
        <v>8364870</v>
      </c>
      <c r="G41" s="22"/>
      <c r="H41" s="22"/>
      <c r="I41" s="22"/>
      <c r="J41" s="22"/>
      <c r="K41" s="22"/>
      <c r="L41" s="22"/>
      <c r="M41" s="22">
        <v>94739</v>
      </c>
      <c r="N41" s="22">
        <v>94739</v>
      </c>
      <c r="O41" s="22"/>
      <c r="P41" s="22"/>
      <c r="Q41" s="22"/>
      <c r="R41" s="22"/>
      <c r="S41" s="22"/>
      <c r="T41" s="22"/>
      <c r="U41" s="22">
        <v>70130</v>
      </c>
      <c r="V41" s="22">
        <v>70130</v>
      </c>
      <c r="W41" s="22">
        <v>164869</v>
      </c>
      <c r="X41" s="22">
        <v>8364870</v>
      </c>
      <c r="Y41" s="22">
        <v>-8200001</v>
      </c>
      <c r="Z41" s="23">
        <v>-98.029030935328336</v>
      </c>
      <c r="AA41" s="20">
        <v>8364870</v>
      </c>
    </row>
    <row r="42" spans="1:27" x14ac:dyDescent="0.25">
      <c r="A42" s="19" t="s">
        <v>67</v>
      </c>
      <c r="B42" s="15" t="s">
        <v>32</v>
      </c>
      <c r="C42" s="20">
        <v>3346836</v>
      </c>
      <c r="D42" s="20"/>
      <c r="E42" s="21">
        <v>4167683</v>
      </c>
      <c r="F42" s="22">
        <v>3831730</v>
      </c>
      <c r="G42" s="22">
        <v>127204</v>
      </c>
      <c r="H42" s="22">
        <v>262855</v>
      </c>
      <c r="I42" s="22">
        <v>272897</v>
      </c>
      <c r="J42" s="22">
        <v>662956</v>
      </c>
      <c r="K42" s="22">
        <v>196718</v>
      </c>
      <c r="L42" s="22">
        <v>181028</v>
      </c>
      <c r="M42" s="22">
        <v>363287</v>
      </c>
      <c r="N42" s="22">
        <v>741033</v>
      </c>
      <c r="O42" s="22">
        <v>443996</v>
      </c>
      <c r="P42" s="22">
        <v>133304</v>
      </c>
      <c r="Q42" s="22">
        <v>255601</v>
      </c>
      <c r="R42" s="22">
        <v>832901</v>
      </c>
      <c r="S42" s="22">
        <v>257687</v>
      </c>
      <c r="T42" s="22">
        <v>459014</v>
      </c>
      <c r="U42" s="22">
        <v>382815</v>
      </c>
      <c r="V42" s="22">
        <v>1099516</v>
      </c>
      <c r="W42" s="22">
        <v>3336406</v>
      </c>
      <c r="X42" s="22">
        <v>3831730</v>
      </c>
      <c r="Y42" s="22">
        <v>-495324</v>
      </c>
      <c r="Z42" s="23">
        <v>-12.926902469641648</v>
      </c>
      <c r="AA42" s="20">
        <v>3831730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1137862</v>
      </c>
      <c r="D44" s="20"/>
      <c r="E44" s="21">
        <v>1754990</v>
      </c>
      <c r="F44" s="22">
        <v>1754990</v>
      </c>
      <c r="G44" s="22">
        <v>-3633</v>
      </c>
      <c r="H44" s="22">
        <v>6926</v>
      </c>
      <c r="I44" s="22">
        <v>111</v>
      </c>
      <c r="J44" s="22">
        <v>3404</v>
      </c>
      <c r="K44" s="22">
        <v>9164</v>
      </c>
      <c r="L44" s="22">
        <v>17765</v>
      </c>
      <c r="M44" s="22">
        <v>114880</v>
      </c>
      <c r="N44" s="22">
        <v>141809</v>
      </c>
      <c r="O44" s="22">
        <v>260490</v>
      </c>
      <c r="P44" s="22">
        <v>71923</v>
      </c>
      <c r="Q44" s="22">
        <v>131157</v>
      </c>
      <c r="R44" s="22">
        <v>463570</v>
      </c>
      <c r="S44" s="22">
        <v>21679</v>
      </c>
      <c r="T44" s="22">
        <v>396336</v>
      </c>
      <c r="U44" s="22">
        <v>159026</v>
      </c>
      <c r="V44" s="22">
        <v>577041</v>
      </c>
      <c r="W44" s="22">
        <v>1185824</v>
      </c>
      <c r="X44" s="22">
        <v>1754990</v>
      </c>
      <c r="Y44" s="22">
        <v>-569166</v>
      </c>
      <c r="Z44" s="23">
        <v>-32.431295904819969</v>
      </c>
      <c r="AA44" s="20">
        <v>1754990</v>
      </c>
    </row>
    <row r="45" spans="1:27" x14ac:dyDescent="0.25">
      <c r="A45" s="19" t="s">
        <v>70</v>
      </c>
      <c r="B45" s="15" t="s">
        <v>32</v>
      </c>
      <c r="C45" s="20">
        <v>2095421</v>
      </c>
      <c r="D45" s="20"/>
      <c r="E45" s="21">
        <v>1866998</v>
      </c>
      <c r="F45" s="22">
        <v>2205081</v>
      </c>
      <c r="G45" s="22">
        <v>8228</v>
      </c>
      <c r="H45" s="22">
        <v>126692</v>
      </c>
      <c r="I45" s="22">
        <v>107118</v>
      </c>
      <c r="J45" s="22">
        <v>242038</v>
      </c>
      <c r="K45" s="22">
        <v>588205</v>
      </c>
      <c r="L45" s="22">
        <v>339535</v>
      </c>
      <c r="M45" s="22">
        <v>185650</v>
      </c>
      <c r="N45" s="22">
        <v>1113390</v>
      </c>
      <c r="O45" s="22">
        <v>97041</v>
      </c>
      <c r="P45" s="22">
        <v>10150</v>
      </c>
      <c r="Q45" s="22">
        <v>19555</v>
      </c>
      <c r="R45" s="22">
        <v>126746</v>
      </c>
      <c r="S45" s="22">
        <v>105207</v>
      </c>
      <c r="T45" s="22">
        <v>43338</v>
      </c>
      <c r="U45" s="22">
        <v>170594</v>
      </c>
      <c r="V45" s="22">
        <v>319139</v>
      </c>
      <c r="W45" s="22">
        <v>1801313</v>
      </c>
      <c r="X45" s="22">
        <v>2205081</v>
      </c>
      <c r="Y45" s="22">
        <v>-403768</v>
      </c>
      <c r="Z45" s="23">
        <v>-18.310801281222776</v>
      </c>
      <c r="AA45" s="20">
        <v>2205081</v>
      </c>
    </row>
    <row r="46" spans="1:27" x14ac:dyDescent="0.25">
      <c r="A46" s="19" t="s">
        <v>71</v>
      </c>
      <c r="B46" s="15" t="s">
        <v>32</v>
      </c>
      <c r="C46" s="20">
        <v>924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38184909</v>
      </c>
      <c r="D48" s="29">
        <f t="shared" ref="D48:Y48" si="1">SUM(D35:D47)</f>
        <v>0</v>
      </c>
      <c r="E48" s="30">
        <f t="shared" si="1"/>
        <v>39194309</v>
      </c>
      <c r="F48" s="31">
        <f t="shared" si="1"/>
        <v>42513192</v>
      </c>
      <c r="G48" s="31">
        <f t="shared" si="1"/>
        <v>1308503</v>
      </c>
      <c r="H48" s="31">
        <f t="shared" si="1"/>
        <v>1758308</v>
      </c>
      <c r="I48" s="31">
        <f t="shared" si="1"/>
        <v>601418</v>
      </c>
      <c r="J48" s="31">
        <f t="shared" si="1"/>
        <v>3668229</v>
      </c>
      <c r="K48" s="31">
        <f t="shared" si="1"/>
        <v>3316854</v>
      </c>
      <c r="L48" s="31">
        <f t="shared" si="1"/>
        <v>2429811</v>
      </c>
      <c r="M48" s="31">
        <f t="shared" si="1"/>
        <v>4330750</v>
      </c>
      <c r="N48" s="31">
        <f t="shared" si="1"/>
        <v>10077415</v>
      </c>
      <c r="O48" s="31">
        <f t="shared" si="1"/>
        <v>2818009</v>
      </c>
      <c r="P48" s="31">
        <f t="shared" si="1"/>
        <v>2038101</v>
      </c>
      <c r="Q48" s="31">
        <f t="shared" si="1"/>
        <v>2190667</v>
      </c>
      <c r="R48" s="31">
        <f t="shared" si="1"/>
        <v>7046777</v>
      </c>
      <c r="S48" s="31">
        <f t="shared" si="1"/>
        <v>2179727</v>
      </c>
      <c r="T48" s="31">
        <f t="shared" si="1"/>
        <v>2796528</v>
      </c>
      <c r="U48" s="31">
        <f t="shared" si="1"/>
        <v>2192627</v>
      </c>
      <c r="V48" s="31">
        <f t="shared" si="1"/>
        <v>7168882</v>
      </c>
      <c r="W48" s="31">
        <f t="shared" si="1"/>
        <v>27961303</v>
      </c>
      <c r="X48" s="31">
        <f t="shared" si="1"/>
        <v>42513192</v>
      </c>
      <c r="Y48" s="31">
        <f t="shared" si="1"/>
        <v>-14551889</v>
      </c>
      <c r="Z48" s="32">
        <f>+IF(X48&lt;&gt;0,+(Y48/X48)*100,0)</f>
        <v>-34.22911410651075</v>
      </c>
      <c r="AA48" s="29">
        <f>SUM(AA35:AA47)</f>
        <v>42513192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9947529</v>
      </c>
      <c r="D49" s="39">
        <f t="shared" si="2"/>
        <v>0</v>
      </c>
      <c r="E49" s="40">
        <f t="shared" si="2"/>
        <v>9450044</v>
      </c>
      <c r="F49" s="41">
        <f t="shared" si="2"/>
        <v>6131161</v>
      </c>
      <c r="G49" s="41">
        <f t="shared" si="2"/>
        <v>2352201</v>
      </c>
      <c r="H49" s="41">
        <f t="shared" si="2"/>
        <v>1306648</v>
      </c>
      <c r="I49" s="41">
        <f t="shared" si="2"/>
        <v>2513254</v>
      </c>
      <c r="J49" s="41">
        <f t="shared" si="2"/>
        <v>6172103</v>
      </c>
      <c r="K49" s="41">
        <f t="shared" si="2"/>
        <v>-160531</v>
      </c>
      <c r="L49" s="41">
        <f t="shared" si="2"/>
        <v>697876</v>
      </c>
      <c r="M49" s="41">
        <f t="shared" si="2"/>
        <v>11773633</v>
      </c>
      <c r="N49" s="41">
        <f t="shared" si="2"/>
        <v>12310978</v>
      </c>
      <c r="O49" s="41">
        <f t="shared" si="2"/>
        <v>361875</v>
      </c>
      <c r="P49" s="41">
        <f t="shared" si="2"/>
        <v>1152291</v>
      </c>
      <c r="Q49" s="41">
        <f t="shared" si="2"/>
        <v>1027465</v>
      </c>
      <c r="R49" s="41">
        <f t="shared" si="2"/>
        <v>2541631</v>
      </c>
      <c r="S49" s="41">
        <f t="shared" si="2"/>
        <v>1054345</v>
      </c>
      <c r="T49" s="41">
        <f t="shared" si="2"/>
        <v>470983</v>
      </c>
      <c r="U49" s="41">
        <f t="shared" si="2"/>
        <v>1108677</v>
      </c>
      <c r="V49" s="41">
        <f t="shared" si="2"/>
        <v>2634005</v>
      </c>
      <c r="W49" s="41">
        <f t="shared" si="2"/>
        <v>23658717</v>
      </c>
      <c r="X49" s="41">
        <f t="shared" si="2"/>
        <v>6131161</v>
      </c>
      <c r="Y49" s="41">
        <f t="shared" si="2"/>
        <v>17527556</v>
      </c>
      <c r="Z49" s="42">
        <f>+IF(X49&lt;&gt;0,+(Y49/X49)*100,0)</f>
        <v>285.8766227146865</v>
      </c>
      <c r="AA49" s="39">
        <f>+AA33-AA48</f>
        <v>6131161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9947529</v>
      </c>
      <c r="D52" s="48">
        <f t="shared" si="3"/>
        <v>0</v>
      </c>
      <c r="E52" s="49">
        <f t="shared" si="3"/>
        <v>9450044</v>
      </c>
      <c r="F52" s="50">
        <f t="shared" si="3"/>
        <v>6131161</v>
      </c>
      <c r="G52" s="50">
        <f t="shared" si="3"/>
        <v>2352201</v>
      </c>
      <c r="H52" s="50">
        <f t="shared" si="3"/>
        <v>1306648</v>
      </c>
      <c r="I52" s="50">
        <f t="shared" si="3"/>
        <v>2513254</v>
      </c>
      <c r="J52" s="50">
        <f t="shared" si="3"/>
        <v>6172103</v>
      </c>
      <c r="K52" s="50">
        <f t="shared" si="3"/>
        <v>-160531</v>
      </c>
      <c r="L52" s="50">
        <f t="shared" si="3"/>
        <v>697876</v>
      </c>
      <c r="M52" s="50">
        <f t="shared" si="3"/>
        <v>11773633</v>
      </c>
      <c r="N52" s="50">
        <f t="shared" si="3"/>
        <v>12310978</v>
      </c>
      <c r="O52" s="50">
        <f t="shared" si="3"/>
        <v>361875</v>
      </c>
      <c r="P52" s="50">
        <f t="shared" si="3"/>
        <v>1152291</v>
      </c>
      <c r="Q52" s="50">
        <f t="shared" si="3"/>
        <v>1027465</v>
      </c>
      <c r="R52" s="50">
        <f t="shared" si="3"/>
        <v>2541631</v>
      </c>
      <c r="S52" s="50">
        <f t="shared" si="3"/>
        <v>1054345</v>
      </c>
      <c r="T52" s="50">
        <f t="shared" si="3"/>
        <v>470983</v>
      </c>
      <c r="U52" s="50">
        <f t="shared" si="3"/>
        <v>1108677</v>
      </c>
      <c r="V52" s="50">
        <f t="shared" si="3"/>
        <v>2634005</v>
      </c>
      <c r="W52" s="50">
        <f t="shared" si="3"/>
        <v>23658717</v>
      </c>
      <c r="X52" s="50">
        <f t="shared" si="3"/>
        <v>6131161</v>
      </c>
      <c r="Y52" s="50">
        <f t="shared" si="3"/>
        <v>17527556</v>
      </c>
      <c r="Z52" s="51">
        <f>+IF(X52&lt;&gt;0,+(Y52/X52)*100,0)</f>
        <v>285.8766227146865</v>
      </c>
      <c r="AA52" s="48">
        <f>SUM(AA49:AA51)</f>
        <v>6131161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9947529</v>
      </c>
      <c r="D54" s="54">
        <f>+D52-D53</f>
        <v>0</v>
      </c>
      <c r="E54" s="55">
        <f t="shared" si="4"/>
        <v>9450044</v>
      </c>
      <c r="F54" s="56">
        <f t="shared" si="4"/>
        <v>6131161</v>
      </c>
      <c r="G54" s="56">
        <f t="shared" si="4"/>
        <v>2352201</v>
      </c>
      <c r="H54" s="56">
        <f t="shared" si="4"/>
        <v>1306648</v>
      </c>
      <c r="I54" s="56">
        <f t="shared" si="4"/>
        <v>2513254</v>
      </c>
      <c r="J54" s="56">
        <f t="shared" si="4"/>
        <v>6172103</v>
      </c>
      <c r="K54" s="56">
        <f t="shared" si="4"/>
        <v>-160531</v>
      </c>
      <c r="L54" s="56">
        <f t="shared" si="4"/>
        <v>697876</v>
      </c>
      <c r="M54" s="56">
        <f t="shared" si="4"/>
        <v>11773633</v>
      </c>
      <c r="N54" s="56">
        <f t="shared" si="4"/>
        <v>12310978</v>
      </c>
      <c r="O54" s="56">
        <f t="shared" si="4"/>
        <v>361875</v>
      </c>
      <c r="P54" s="56">
        <f t="shared" si="4"/>
        <v>1152291</v>
      </c>
      <c r="Q54" s="56">
        <f t="shared" si="4"/>
        <v>1027465</v>
      </c>
      <c r="R54" s="56">
        <f t="shared" si="4"/>
        <v>2541631</v>
      </c>
      <c r="S54" s="56">
        <f t="shared" si="4"/>
        <v>1054345</v>
      </c>
      <c r="T54" s="56">
        <f t="shared" si="4"/>
        <v>470983</v>
      </c>
      <c r="U54" s="56">
        <f t="shared" si="4"/>
        <v>1108677</v>
      </c>
      <c r="V54" s="56">
        <f t="shared" si="4"/>
        <v>2634005</v>
      </c>
      <c r="W54" s="56">
        <f t="shared" si="4"/>
        <v>23658717</v>
      </c>
      <c r="X54" s="56">
        <f t="shared" si="4"/>
        <v>6131161</v>
      </c>
      <c r="Y54" s="56">
        <f t="shared" si="4"/>
        <v>17527556</v>
      </c>
      <c r="Z54" s="57">
        <f>+IF(X54&lt;&gt;0,+(Y54/X54)*100,0)</f>
        <v>285.8766227146865</v>
      </c>
      <c r="AA54" s="54">
        <f>+AA52-AA53</f>
        <v>6131161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9947529</v>
      </c>
      <c r="D57" s="48">
        <f>SUM(D54:D56)</f>
        <v>0</v>
      </c>
      <c r="E57" s="49">
        <f t="shared" si="5"/>
        <v>9450044</v>
      </c>
      <c r="F57" s="50">
        <f t="shared" si="5"/>
        <v>6131161</v>
      </c>
      <c r="G57" s="50">
        <f t="shared" si="5"/>
        <v>2352201</v>
      </c>
      <c r="H57" s="50">
        <f t="shared" si="5"/>
        <v>1306648</v>
      </c>
      <c r="I57" s="50">
        <f t="shared" si="5"/>
        <v>2513254</v>
      </c>
      <c r="J57" s="50">
        <f t="shared" si="5"/>
        <v>6172103</v>
      </c>
      <c r="K57" s="50">
        <f t="shared" si="5"/>
        <v>-160531</v>
      </c>
      <c r="L57" s="50">
        <f t="shared" si="5"/>
        <v>697876</v>
      </c>
      <c r="M57" s="50">
        <f t="shared" si="5"/>
        <v>11773633</v>
      </c>
      <c r="N57" s="50">
        <f t="shared" si="5"/>
        <v>12310978</v>
      </c>
      <c r="O57" s="50">
        <f t="shared" si="5"/>
        <v>361875</v>
      </c>
      <c r="P57" s="50">
        <f t="shared" si="5"/>
        <v>1152291</v>
      </c>
      <c r="Q57" s="50">
        <f t="shared" si="5"/>
        <v>1027465</v>
      </c>
      <c r="R57" s="50">
        <f t="shared" si="5"/>
        <v>2541631</v>
      </c>
      <c r="S57" s="50">
        <f t="shared" si="5"/>
        <v>1054345</v>
      </c>
      <c r="T57" s="50">
        <f t="shared" si="5"/>
        <v>470983</v>
      </c>
      <c r="U57" s="50">
        <f t="shared" si="5"/>
        <v>1108677</v>
      </c>
      <c r="V57" s="50">
        <f t="shared" si="5"/>
        <v>2634005</v>
      </c>
      <c r="W57" s="50">
        <f t="shared" si="5"/>
        <v>23658717</v>
      </c>
      <c r="X57" s="50">
        <f t="shared" si="5"/>
        <v>6131161</v>
      </c>
      <c r="Y57" s="50">
        <f t="shared" si="5"/>
        <v>17527556</v>
      </c>
      <c r="Z57" s="51">
        <f>+IF(X57&lt;&gt;0,+(Y57/X57)*100,0)</f>
        <v>285.8766227146865</v>
      </c>
      <c r="AA57" s="48">
        <f>SUM(AA54:AA56)</f>
        <v>6131161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9947529</v>
      </c>
      <c r="D60" s="65">
        <f>SUM(D57:D59)</f>
        <v>0</v>
      </c>
      <c r="E60" s="66">
        <f t="shared" si="6"/>
        <v>9450044</v>
      </c>
      <c r="F60" s="67">
        <f t="shared" si="6"/>
        <v>6131161</v>
      </c>
      <c r="G60" s="67">
        <f t="shared" si="6"/>
        <v>2352201</v>
      </c>
      <c r="H60" s="67">
        <f t="shared" si="6"/>
        <v>1306648</v>
      </c>
      <c r="I60" s="67">
        <f t="shared" si="6"/>
        <v>2513254</v>
      </c>
      <c r="J60" s="67">
        <f t="shared" si="6"/>
        <v>6172103</v>
      </c>
      <c r="K60" s="67">
        <f t="shared" si="6"/>
        <v>-160531</v>
      </c>
      <c r="L60" s="67">
        <f t="shared" si="6"/>
        <v>697876</v>
      </c>
      <c r="M60" s="67">
        <f t="shared" si="6"/>
        <v>11773633</v>
      </c>
      <c r="N60" s="67">
        <f t="shared" si="6"/>
        <v>12310978</v>
      </c>
      <c r="O60" s="67">
        <f t="shared" si="6"/>
        <v>361875</v>
      </c>
      <c r="P60" s="67">
        <f t="shared" si="6"/>
        <v>1152291</v>
      </c>
      <c r="Q60" s="67">
        <f t="shared" si="6"/>
        <v>1027465</v>
      </c>
      <c r="R60" s="67">
        <f t="shared" si="6"/>
        <v>2541631</v>
      </c>
      <c r="S60" s="67">
        <f t="shared" si="6"/>
        <v>1054345</v>
      </c>
      <c r="T60" s="67">
        <f t="shared" si="6"/>
        <v>470983</v>
      </c>
      <c r="U60" s="67">
        <f t="shared" si="6"/>
        <v>1108677</v>
      </c>
      <c r="V60" s="67">
        <f t="shared" si="6"/>
        <v>2634005</v>
      </c>
      <c r="W60" s="67">
        <f t="shared" si="6"/>
        <v>23658717</v>
      </c>
      <c r="X60" s="67">
        <f t="shared" si="6"/>
        <v>6131161</v>
      </c>
      <c r="Y60" s="67">
        <f t="shared" si="6"/>
        <v>17527556</v>
      </c>
      <c r="Z60" s="68">
        <f>+IF(X60&lt;&gt;0,+(Y60/X60)*100,0)</f>
        <v>285.8766227146865</v>
      </c>
      <c r="AA60" s="65">
        <f>SUM(AA57:AA59)</f>
        <v>6131161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97967912</v>
      </c>
      <c r="G9" s="22">
        <v>7969076</v>
      </c>
      <c r="H9" s="22">
        <v>7936500</v>
      </c>
      <c r="I9" s="22">
        <v>8141349</v>
      </c>
      <c r="J9" s="22">
        <v>24046925</v>
      </c>
      <c r="K9" s="22">
        <v>8139138</v>
      </c>
      <c r="L9" s="22">
        <v>8139498</v>
      </c>
      <c r="M9" s="22">
        <v>8154568</v>
      </c>
      <c r="N9" s="22">
        <v>24433204</v>
      </c>
      <c r="O9" s="22">
        <v>8137977</v>
      </c>
      <c r="P9" s="22">
        <v>8126450</v>
      </c>
      <c r="Q9" s="22">
        <v>8117056</v>
      </c>
      <c r="R9" s="22">
        <v>24381483</v>
      </c>
      <c r="S9" s="22">
        <v>8053329</v>
      </c>
      <c r="T9" s="22">
        <v>8047034</v>
      </c>
      <c r="U9" s="22">
        <v>8204716</v>
      </c>
      <c r="V9" s="22">
        <v>24305079</v>
      </c>
      <c r="W9" s="22">
        <v>97166691</v>
      </c>
      <c r="X9" s="22">
        <v>97967912</v>
      </c>
      <c r="Y9" s="22">
        <v>-801221</v>
      </c>
      <c r="Z9" s="23">
        <v>-0.81784023323881805</v>
      </c>
      <c r="AA9" s="20">
        <v>97967912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1959017</v>
      </c>
      <c r="G13" s="22">
        <v>156227</v>
      </c>
      <c r="H13" s="22">
        <v>155696</v>
      </c>
      <c r="I13" s="22">
        <v>146127</v>
      </c>
      <c r="J13" s="22">
        <v>458050</v>
      </c>
      <c r="K13" s="22">
        <v>145237</v>
      </c>
      <c r="L13" s="22">
        <v>149318</v>
      </c>
      <c r="M13" s="22">
        <v>148575</v>
      </c>
      <c r="N13" s="22">
        <v>443130</v>
      </c>
      <c r="O13" s="22">
        <v>155806</v>
      </c>
      <c r="P13" s="22">
        <v>156936</v>
      </c>
      <c r="Q13" s="22">
        <v>158643</v>
      </c>
      <c r="R13" s="22">
        <v>471385</v>
      </c>
      <c r="S13" s="22">
        <v>163926</v>
      </c>
      <c r="T13" s="22">
        <v>165572</v>
      </c>
      <c r="U13" s="22">
        <v>162559</v>
      </c>
      <c r="V13" s="22">
        <v>492057</v>
      </c>
      <c r="W13" s="22">
        <v>1864622</v>
      </c>
      <c r="X13" s="22">
        <v>1959017</v>
      </c>
      <c r="Y13" s="22">
        <v>-94395</v>
      </c>
      <c r="Z13" s="23">
        <v>-4.8184880478321528</v>
      </c>
      <c r="AA13" s="20">
        <v>1959017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1015593</v>
      </c>
      <c r="D20" s="20"/>
      <c r="E20" s="21">
        <v>1200100</v>
      </c>
      <c r="F20" s="22">
        <v>2621221</v>
      </c>
      <c r="G20" s="22">
        <v>54807</v>
      </c>
      <c r="H20" s="22">
        <v>255008</v>
      </c>
      <c r="I20" s="22">
        <v>155674</v>
      </c>
      <c r="J20" s="22">
        <v>465489</v>
      </c>
      <c r="K20" s="22">
        <v>144550</v>
      </c>
      <c r="L20" s="22">
        <v>279014</v>
      </c>
      <c r="M20" s="22">
        <v>121894</v>
      </c>
      <c r="N20" s="22">
        <v>545458</v>
      </c>
      <c r="O20" s="22">
        <v>261772</v>
      </c>
      <c r="P20" s="22">
        <v>281572</v>
      </c>
      <c r="Q20" s="22">
        <v>263468</v>
      </c>
      <c r="R20" s="22">
        <v>806812</v>
      </c>
      <c r="S20" s="22">
        <v>153374</v>
      </c>
      <c r="T20" s="22">
        <v>121244</v>
      </c>
      <c r="U20" s="22">
        <v>213686</v>
      </c>
      <c r="V20" s="22">
        <v>488304</v>
      </c>
      <c r="W20" s="22">
        <v>2306063</v>
      </c>
      <c r="X20" s="22">
        <v>2621221</v>
      </c>
      <c r="Y20" s="22">
        <v>-315158</v>
      </c>
      <c r="Z20" s="18">
        <v>-12.023328059709579</v>
      </c>
      <c r="AA20" s="20">
        <v>2621221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28756</v>
      </c>
      <c r="D25" s="20"/>
      <c r="E25" s="21"/>
      <c r="F25" s="22">
        <v>7568</v>
      </c>
      <c r="G25" s="22">
        <v>474</v>
      </c>
      <c r="H25" s="22">
        <v>2404</v>
      </c>
      <c r="I25" s="22">
        <v>4690</v>
      </c>
      <c r="J25" s="22">
        <v>7568</v>
      </c>
      <c r="K25" s="22">
        <v>670</v>
      </c>
      <c r="L25" s="22">
        <v>9539</v>
      </c>
      <c r="M25" s="22">
        <v>4887</v>
      </c>
      <c r="N25" s="22">
        <v>15096</v>
      </c>
      <c r="O25" s="22">
        <v>1304</v>
      </c>
      <c r="P25" s="22">
        <v>774</v>
      </c>
      <c r="Q25" s="22">
        <v>1804</v>
      </c>
      <c r="R25" s="22">
        <v>3882</v>
      </c>
      <c r="S25" s="22">
        <v>2822</v>
      </c>
      <c r="T25" s="22">
        <v>5248</v>
      </c>
      <c r="U25" s="22">
        <v>1170</v>
      </c>
      <c r="V25" s="22">
        <v>9240</v>
      </c>
      <c r="W25" s="22">
        <v>35786</v>
      </c>
      <c r="X25" s="22">
        <v>7568</v>
      </c>
      <c r="Y25" s="22">
        <v>28218</v>
      </c>
      <c r="Z25" s="23">
        <v>372.85940803382664</v>
      </c>
      <c r="AA25" s="20">
        <v>7568</v>
      </c>
    </row>
    <row r="26" spans="1:27" x14ac:dyDescent="0.25">
      <c r="A26" s="19" t="s">
        <v>54</v>
      </c>
      <c r="B26" s="15" t="s">
        <v>32</v>
      </c>
      <c r="C26" s="20">
        <v>28528274</v>
      </c>
      <c r="D26" s="20"/>
      <c r="E26" s="21">
        <v>30518503</v>
      </c>
      <c r="F26" s="22">
        <v>30128541</v>
      </c>
      <c r="G26" s="22">
        <v>28528274</v>
      </c>
      <c r="H26" s="22"/>
      <c r="I26" s="22"/>
      <c r="J26" s="22">
        <v>28528274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28528274</v>
      </c>
      <c r="X26" s="22">
        <v>30128541</v>
      </c>
      <c r="Y26" s="22">
        <v>-1600267</v>
      </c>
      <c r="Z26" s="23">
        <v>-5.3114652979711163</v>
      </c>
      <c r="AA26" s="20">
        <v>30128541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>
        <v>33382</v>
      </c>
      <c r="N30" s="22">
        <v>33382</v>
      </c>
      <c r="O30" s="22"/>
      <c r="P30" s="22"/>
      <c r="Q30" s="22"/>
      <c r="R30" s="22"/>
      <c r="S30" s="22"/>
      <c r="T30" s="22"/>
      <c r="U30" s="22"/>
      <c r="V30" s="22"/>
      <c r="W30" s="22">
        <v>33382</v>
      </c>
      <c r="X30" s="22"/>
      <c r="Y30" s="22">
        <v>33382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121291380</v>
      </c>
      <c r="D33" s="29">
        <f t="shared" ref="D33:Y33" si="0">SUM(D6:D32)</f>
        <v>0</v>
      </c>
      <c r="E33" s="30">
        <f t="shared" si="0"/>
        <v>136291360</v>
      </c>
      <c r="F33" s="31">
        <f t="shared" si="0"/>
        <v>132684259</v>
      </c>
      <c r="G33" s="31">
        <f t="shared" si="0"/>
        <v>36708858</v>
      </c>
      <c r="H33" s="31">
        <f t="shared" si="0"/>
        <v>8349608</v>
      </c>
      <c r="I33" s="31">
        <f t="shared" si="0"/>
        <v>8447840</v>
      </c>
      <c r="J33" s="31">
        <f t="shared" si="0"/>
        <v>53506306</v>
      </c>
      <c r="K33" s="31">
        <f t="shared" si="0"/>
        <v>8429595</v>
      </c>
      <c r="L33" s="31">
        <f t="shared" si="0"/>
        <v>8577369</v>
      </c>
      <c r="M33" s="31">
        <f t="shared" si="0"/>
        <v>8463306</v>
      </c>
      <c r="N33" s="31">
        <f t="shared" si="0"/>
        <v>25470270</v>
      </c>
      <c r="O33" s="31">
        <f t="shared" si="0"/>
        <v>8556859</v>
      </c>
      <c r="P33" s="31">
        <f t="shared" si="0"/>
        <v>8565732</v>
      </c>
      <c r="Q33" s="31">
        <f t="shared" si="0"/>
        <v>8540971</v>
      </c>
      <c r="R33" s="31">
        <f t="shared" si="0"/>
        <v>25663562</v>
      </c>
      <c r="S33" s="31">
        <f t="shared" si="0"/>
        <v>8373451</v>
      </c>
      <c r="T33" s="31">
        <f t="shared" si="0"/>
        <v>8339098</v>
      </c>
      <c r="U33" s="31">
        <f t="shared" si="0"/>
        <v>8582131</v>
      </c>
      <c r="V33" s="31">
        <f t="shared" si="0"/>
        <v>25294680</v>
      </c>
      <c r="W33" s="31">
        <f t="shared" si="0"/>
        <v>129934818</v>
      </c>
      <c r="X33" s="31">
        <f t="shared" si="0"/>
        <v>132684259</v>
      </c>
      <c r="Y33" s="31">
        <f t="shared" si="0"/>
        <v>-2749441</v>
      </c>
      <c r="Z33" s="32">
        <f>+IF(X33&lt;&gt;0,+(Y33/X33)*100,0)</f>
        <v>-2.0721681838687438</v>
      </c>
      <c r="AA33" s="29">
        <f>SUM(AA6:AA32)</f>
        <v>132684259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24887698</v>
      </c>
      <c r="D35" s="20"/>
      <c r="E35" s="21">
        <v>24750243</v>
      </c>
      <c r="F35" s="22">
        <v>24761219</v>
      </c>
      <c r="G35" s="22">
        <v>2104567</v>
      </c>
      <c r="H35" s="22">
        <v>2134310</v>
      </c>
      <c r="I35" s="22">
        <v>2050675</v>
      </c>
      <c r="J35" s="22">
        <v>6289552</v>
      </c>
      <c r="K35" s="22">
        <v>2371112</v>
      </c>
      <c r="L35" s="22">
        <v>2143520</v>
      </c>
      <c r="M35" s="22">
        <v>2231370</v>
      </c>
      <c r="N35" s="22">
        <v>6746002</v>
      </c>
      <c r="O35" s="22">
        <v>2332344</v>
      </c>
      <c r="P35" s="22">
        <v>2208603</v>
      </c>
      <c r="Q35" s="22">
        <v>2183741</v>
      </c>
      <c r="R35" s="22">
        <v>6724688</v>
      </c>
      <c r="S35" s="22">
        <v>2169534</v>
      </c>
      <c r="T35" s="22">
        <v>2236029</v>
      </c>
      <c r="U35" s="22">
        <v>2224149</v>
      </c>
      <c r="V35" s="22">
        <v>6629712</v>
      </c>
      <c r="W35" s="22">
        <v>26389954</v>
      </c>
      <c r="X35" s="22">
        <v>24761219</v>
      </c>
      <c r="Y35" s="22">
        <v>1628735</v>
      </c>
      <c r="Z35" s="23">
        <v>6.5777658200107201</v>
      </c>
      <c r="AA35" s="20">
        <v>24761219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13471014</v>
      </c>
      <c r="D38" s="20"/>
      <c r="E38" s="21">
        <v>10912422</v>
      </c>
      <c r="F38" s="22">
        <v>15272145</v>
      </c>
      <c r="G38" s="22">
        <v>549491</v>
      </c>
      <c r="H38" s="22">
        <v>2459067</v>
      </c>
      <c r="I38" s="22">
        <v>596239</v>
      </c>
      <c r="J38" s="22">
        <v>3604797</v>
      </c>
      <c r="K38" s="22">
        <v>363845</v>
      </c>
      <c r="L38" s="22">
        <v>2932699</v>
      </c>
      <c r="M38" s="22">
        <v>696522</v>
      </c>
      <c r="N38" s="22">
        <v>3993066</v>
      </c>
      <c r="O38" s="22">
        <v>381813</v>
      </c>
      <c r="P38" s="22">
        <v>2464588</v>
      </c>
      <c r="Q38" s="22">
        <v>844712</v>
      </c>
      <c r="R38" s="22">
        <v>3691113</v>
      </c>
      <c r="S38" s="22">
        <v>447429</v>
      </c>
      <c r="T38" s="22">
        <v>2610237</v>
      </c>
      <c r="U38" s="22">
        <v>508521</v>
      </c>
      <c r="V38" s="22">
        <v>3566187</v>
      </c>
      <c r="W38" s="22">
        <v>14855163</v>
      </c>
      <c r="X38" s="22">
        <v>15272145</v>
      </c>
      <c r="Y38" s="22">
        <v>-416982</v>
      </c>
      <c r="Z38" s="23">
        <v>-2.7303433800556505</v>
      </c>
      <c r="AA38" s="20">
        <v>15272145</v>
      </c>
    </row>
    <row r="39" spans="1:27" x14ac:dyDescent="0.25">
      <c r="A39" s="19" t="s">
        <v>65</v>
      </c>
      <c r="B39" s="15" t="s">
        <v>32</v>
      </c>
      <c r="C39" s="20">
        <v>6599755</v>
      </c>
      <c r="D39" s="20"/>
      <c r="E39" s="21">
        <v>3833400</v>
      </c>
      <c r="F39" s="22">
        <v>3917606</v>
      </c>
      <c r="G39" s="22"/>
      <c r="H39" s="22">
        <v>6599755</v>
      </c>
      <c r="I39" s="22"/>
      <c r="J39" s="22">
        <v>6599755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6599755</v>
      </c>
      <c r="X39" s="22">
        <v>3917606</v>
      </c>
      <c r="Y39" s="22">
        <v>2682149</v>
      </c>
      <c r="Z39" s="23">
        <v>68.46398029817189</v>
      </c>
      <c r="AA39" s="20">
        <v>3917606</v>
      </c>
    </row>
    <row r="40" spans="1:27" x14ac:dyDescent="0.25">
      <c r="A40" s="19" t="s">
        <v>66</v>
      </c>
      <c r="B40" s="15" t="s">
        <v>32</v>
      </c>
      <c r="C40" s="20">
        <v>5822927</v>
      </c>
      <c r="D40" s="20"/>
      <c r="E40" s="21">
        <v>18290746</v>
      </c>
      <c r="F40" s="22">
        <v>18293447</v>
      </c>
      <c r="G40" s="22">
        <v>9739</v>
      </c>
      <c r="H40" s="22">
        <v>-1199946</v>
      </c>
      <c r="I40" s="22">
        <v>1445092</v>
      </c>
      <c r="J40" s="22">
        <v>254885</v>
      </c>
      <c r="K40" s="22">
        <v>485884</v>
      </c>
      <c r="L40" s="22">
        <v>470021</v>
      </c>
      <c r="M40" s="22">
        <v>483772</v>
      </c>
      <c r="N40" s="22">
        <v>1439677</v>
      </c>
      <c r="O40" s="22">
        <v>483482</v>
      </c>
      <c r="P40" s="22">
        <v>803458</v>
      </c>
      <c r="Q40" s="22">
        <v>245209</v>
      </c>
      <c r="R40" s="22">
        <v>1532149</v>
      </c>
      <c r="S40" s="22">
        <v>506148</v>
      </c>
      <c r="T40" s="22">
        <v>-221134</v>
      </c>
      <c r="U40" s="22">
        <v>121507</v>
      </c>
      <c r="V40" s="22">
        <v>406521</v>
      </c>
      <c r="W40" s="22">
        <v>3633232</v>
      </c>
      <c r="X40" s="22">
        <v>18293447</v>
      </c>
      <c r="Y40" s="22">
        <v>-14660215</v>
      </c>
      <c r="Z40" s="23">
        <v>-80.139161307324969</v>
      </c>
      <c r="AA40" s="20">
        <v>18293447</v>
      </c>
    </row>
    <row r="41" spans="1:27" x14ac:dyDescent="0.25">
      <c r="A41" s="19" t="s">
        <v>40</v>
      </c>
      <c r="B41" s="15" t="s">
        <v>32</v>
      </c>
      <c r="C41" s="20">
        <v>8423278</v>
      </c>
      <c r="D41" s="20"/>
      <c r="E41" s="21">
        <v>12543368</v>
      </c>
      <c r="F41" s="22">
        <v>12553174</v>
      </c>
      <c r="G41" s="22">
        <v>7786183</v>
      </c>
      <c r="H41" s="22">
        <v>447</v>
      </c>
      <c r="I41" s="22"/>
      <c r="J41" s="22">
        <v>7786630</v>
      </c>
      <c r="K41" s="22"/>
      <c r="L41" s="22"/>
      <c r="M41" s="22">
        <v>259166</v>
      </c>
      <c r="N41" s="22">
        <v>259166</v>
      </c>
      <c r="O41" s="22"/>
      <c r="P41" s="22"/>
      <c r="Q41" s="22"/>
      <c r="R41" s="22"/>
      <c r="S41" s="22"/>
      <c r="T41" s="22"/>
      <c r="U41" s="22">
        <v>205475</v>
      </c>
      <c r="V41" s="22">
        <v>205475</v>
      </c>
      <c r="W41" s="22">
        <v>8251271</v>
      </c>
      <c r="X41" s="22">
        <v>12553174</v>
      </c>
      <c r="Y41" s="22">
        <v>-4301903</v>
      </c>
      <c r="Z41" s="23">
        <v>-34.269444524548135</v>
      </c>
      <c r="AA41" s="20">
        <v>12553174</v>
      </c>
    </row>
    <row r="42" spans="1:27" x14ac:dyDescent="0.25">
      <c r="A42" s="19" t="s">
        <v>67</v>
      </c>
      <c r="B42" s="15" t="s">
        <v>32</v>
      </c>
      <c r="C42" s="20">
        <v>36762097</v>
      </c>
      <c r="D42" s="20"/>
      <c r="E42" s="21">
        <v>38863093</v>
      </c>
      <c r="F42" s="22">
        <v>45261876</v>
      </c>
      <c r="G42" s="22">
        <v>2088690</v>
      </c>
      <c r="H42" s="22">
        <v>2585988</v>
      </c>
      <c r="I42" s="22">
        <v>5165942</v>
      </c>
      <c r="J42" s="22">
        <v>9840620</v>
      </c>
      <c r="K42" s="22">
        <v>3112889</v>
      </c>
      <c r="L42" s="22">
        <v>3095073</v>
      </c>
      <c r="M42" s="22">
        <v>2368149</v>
      </c>
      <c r="N42" s="22">
        <v>8576111</v>
      </c>
      <c r="O42" s="22">
        <v>3382293</v>
      </c>
      <c r="P42" s="22">
        <v>4628573</v>
      </c>
      <c r="Q42" s="22">
        <v>4207462</v>
      </c>
      <c r="R42" s="22">
        <v>12218328</v>
      </c>
      <c r="S42" s="22">
        <v>3055216</v>
      </c>
      <c r="T42" s="22">
        <v>5230077</v>
      </c>
      <c r="U42" s="22">
        <v>3218805</v>
      </c>
      <c r="V42" s="22">
        <v>11504098</v>
      </c>
      <c r="W42" s="22">
        <v>42139157</v>
      </c>
      <c r="X42" s="22">
        <v>45261876</v>
      </c>
      <c r="Y42" s="22">
        <v>-3122719</v>
      </c>
      <c r="Z42" s="23">
        <v>-6.8992257413280882</v>
      </c>
      <c r="AA42" s="20">
        <v>45261876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1583630</v>
      </c>
      <c r="D44" s="20"/>
      <c r="E44" s="21">
        <v>2275577</v>
      </c>
      <c r="F44" s="22">
        <v>3875577</v>
      </c>
      <c r="G44" s="22">
        <v>86048</v>
      </c>
      <c r="H44" s="22">
        <v>446091</v>
      </c>
      <c r="I44" s="22">
        <v>1432501</v>
      </c>
      <c r="J44" s="22">
        <v>1964640</v>
      </c>
      <c r="K44" s="22">
        <v>330017</v>
      </c>
      <c r="L44" s="22">
        <v>82777</v>
      </c>
      <c r="M44" s="22">
        <v>399841</v>
      </c>
      <c r="N44" s="22">
        <v>812635</v>
      </c>
      <c r="O44" s="22">
        <v>3479</v>
      </c>
      <c r="P44" s="22">
        <v>149524</v>
      </c>
      <c r="Q44" s="22">
        <v>252858</v>
      </c>
      <c r="R44" s="22">
        <v>405861</v>
      </c>
      <c r="S44" s="22">
        <v>85310</v>
      </c>
      <c r="T44" s="22">
        <v>290788</v>
      </c>
      <c r="U44" s="22">
        <v>434485</v>
      </c>
      <c r="V44" s="22">
        <v>810583</v>
      </c>
      <c r="W44" s="22">
        <v>3993719</v>
      </c>
      <c r="X44" s="22">
        <v>3875577</v>
      </c>
      <c r="Y44" s="22">
        <v>118142</v>
      </c>
      <c r="Z44" s="23">
        <v>3.0483718940431324</v>
      </c>
      <c r="AA44" s="20">
        <v>3875577</v>
      </c>
    </row>
    <row r="45" spans="1:27" x14ac:dyDescent="0.25">
      <c r="A45" s="19" t="s">
        <v>70</v>
      </c>
      <c r="B45" s="15" t="s">
        <v>32</v>
      </c>
      <c r="C45" s="20">
        <v>7569812</v>
      </c>
      <c r="D45" s="20"/>
      <c r="E45" s="21">
        <v>24092249</v>
      </c>
      <c r="F45" s="22">
        <v>15147413</v>
      </c>
      <c r="G45" s="22">
        <v>306595</v>
      </c>
      <c r="H45" s="22">
        <v>981809</v>
      </c>
      <c r="I45" s="22">
        <v>875477</v>
      </c>
      <c r="J45" s="22">
        <v>2163881</v>
      </c>
      <c r="K45" s="22">
        <v>698020</v>
      </c>
      <c r="L45" s="22">
        <v>816384</v>
      </c>
      <c r="M45" s="22">
        <v>926349</v>
      </c>
      <c r="N45" s="22">
        <v>2440753</v>
      </c>
      <c r="O45" s="22">
        <v>879020</v>
      </c>
      <c r="P45" s="22">
        <v>761651</v>
      </c>
      <c r="Q45" s="22">
        <v>781416</v>
      </c>
      <c r="R45" s="22">
        <v>2422087</v>
      </c>
      <c r="S45" s="22">
        <v>38656</v>
      </c>
      <c r="T45" s="22">
        <v>847054</v>
      </c>
      <c r="U45" s="22">
        <v>1334420</v>
      </c>
      <c r="V45" s="22">
        <v>2220130</v>
      </c>
      <c r="W45" s="22">
        <v>9246851</v>
      </c>
      <c r="X45" s="22">
        <v>15147413</v>
      </c>
      <c r="Y45" s="22">
        <v>-5900562</v>
      </c>
      <c r="Z45" s="23">
        <v>-38.954255753111113</v>
      </c>
      <c r="AA45" s="20">
        <v>15147413</v>
      </c>
    </row>
    <row r="46" spans="1:27" x14ac:dyDescent="0.25">
      <c r="A46" s="19" t="s">
        <v>71</v>
      </c>
      <c r="B46" s="15" t="s">
        <v>32</v>
      </c>
      <c r="C46" s="20">
        <v>29780</v>
      </c>
      <c r="D46" s="20"/>
      <c r="E46" s="21">
        <v>4480</v>
      </c>
      <c r="F46" s="22">
        <v>4480</v>
      </c>
      <c r="G46" s="22">
        <v>-2663</v>
      </c>
      <c r="H46" s="22"/>
      <c r="I46" s="22"/>
      <c r="J46" s="22">
        <v>-2663</v>
      </c>
      <c r="K46" s="22"/>
      <c r="L46" s="22"/>
      <c r="M46" s="22">
        <v>595468</v>
      </c>
      <c r="N46" s="22">
        <v>595468</v>
      </c>
      <c r="O46" s="22"/>
      <c r="P46" s="22"/>
      <c r="Q46" s="22"/>
      <c r="R46" s="22"/>
      <c r="S46" s="22"/>
      <c r="T46" s="22"/>
      <c r="U46" s="22">
        <v>33</v>
      </c>
      <c r="V46" s="22">
        <v>33</v>
      </c>
      <c r="W46" s="22">
        <v>592838</v>
      </c>
      <c r="X46" s="22">
        <v>4480</v>
      </c>
      <c r="Y46" s="22">
        <v>588358</v>
      </c>
      <c r="Z46" s="23">
        <v>13132.991071428572</v>
      </c>
      <c r="AA46" s="20">
        <v>4480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105149991</v>
      </c>
      <c r="D48" s="29">
        <f t="shared" ref="D48:Y48" si="1">SUM(D35:D47)</f>
        <v>0</v>
      </c>
      <c r="E48" s="30">
        <f t="shared" si="1"/>
        <v>135565578</v>
      </c>
      <c r="F48" s="31">
        <f t="shared" si="1"/>
        <v>139086937</v>
      </c>
      <c r="G48" s="31">
        <f t="shared" si="1"/>
        <v>12928650</v>
      </c>
      <c r="H48" s="31">
        <f t="shared" si="1"/>
        <v>14007521</v>
      </c>
      <c r="I48" s="31">
        <f t="shared" si="1"/>
        <v>11565926</v>
      </c>
      <c r="J48" s="31">
        <f t="shared" si="1"/>
        <v>38502097</v>
      </c>
      <c r="K48" s="31">
        <f t="shared" si="1"/>
        <v>7361767</v>
      </c>
      <c r="L48" s="31">
        <f t="shared" si="1"/>
        <v>9540474</v>
      </c>
      <c r="M48" s="31">
        <f t="shared" si="1"/>
        <v>7960637</v>
      </c>
      <c r="N48" s="31">
        <f t="shared" si="1"/>
        <v>24862878</v>
      </c>
      <c r="O48" s="31">
        <f t="shared" si="1"/>
        <v>7462431</v>
      </c>
      <c r="P48" s="31">
        <f t="shared" si="1"/>
        <v>11016397</v>
      </c>
      <c r="Q48" s="31">
        <f t="shared" si="1"/>
        <v>8515398</v>
      </c>
      <c r="R48" s="31">
        <f t="shared" si="1"/>
        <v>26994226</v>
      </c>
      <c r="S48" s="31">
        <f t="shared" si="1"/>
        <v>6302293</v>
      </c>
      <c r="T48" s="31">
        <f t="shared" si="1"/>
        <v>10993051</v>
      </c>
      <c r="U48" s="31">
        <f t="shared" si="1"/>
        <v>8047395</v>
      </c>
      <c r="V48" s="31">
        <f t="shared" si="1"/>
        <v>25342739</v>
      </c>
      <c r="W48" s="31">
        <f t="shared" si="1"/>
        <v>115701940</v>
      </c>
      <c r="X48" s="31">
        <f t="shared" si="1"/>
        <v>139086937</v>
      </c>
      <c r="Y48" s="31">
        <f t="shared" si="1"/>
        <v>-23384997</v>
      </c>
      <c r="Z48" s="32">
        <f>+IF(X48&lt;&gt;0,+(Y48/X48)*100,0)</f>
        <v>-16.813223085069449</v>
      </c>
      <c r="AA48" s="29">
        <f>SUM(AA35:AA47)</f>
        <v>139086937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16141389</v>
      </c>
      <c r="D49" s="39">
        <f t="shared" si="2"/>
        <v>0</v>
      </c>
      <c r="E49" s="40">
        <f t="shared" si="2"/>
        <v>725782</v>
      </c>
      <c r="F49" s="41">
        <f t="shared" si="2"/>
        <v>-6402678</v>
      </c>
      <c r="G49" s="41">
        <f t="shared" si="2"/>
        <v>23780208</v>
      </c>
      <c r="H49" s="41">
        <f t="shared" si="2"/>
        <v>-5657913</v>
      </c>
      <c r="I49" s="41">
        <f t="shared" si="2"/>
        <v>-3118086</v>
      </c>
      <c r="J49" s="41">
        <f t="shared" si="2"/>
        <v>15004209</v>
      </c>
      <c r="K49" s="41">
        <f t="shared" si="2"/>
        <v>1067828</v>
      </c>
      <c r="L49" s="41">
        <f t="shared" si="2"/>
        <v>-963105</v>
      </c>
      <c r="M49" s="41">
        <f t="shared" si="2"/>
        <v>502669</v>
      </c>
      <c r="N49" s="41">
        <f t="shared" si="2"/>
        <v>607392</v>
      </c>
      <c r="O49" s="41">
        <f t="shared" si="2"/>
        <v>1094428</v>
      </c>
      <c r="P49" s="41">
        <f t="shared" si="2"/>
        <v>-2450665</v>
      </c>
      <c r="Q49" s="41">
        <f t="shared" si="2"/>
        <v>25573</v>
      </c>
      <c r="R49" s="41">
        <f t="shared" si="2"/>
        <v>-1330664</v>
      </c>
      <c r="S49" s="41">
        <f t="shared" si="2"/>
        <v>2071158</v>
      </c>
      <c r="T49" s="41">
        <f t="shared" si="2"/>
        <v>-2653953</v>
      </c>
      <c r="U49" s="41">
        <f t="shared" si="2"/>
        <v>534736</v>
      </c>
      <c r="V49" s="41">
        <f t="shared" si="2"/>
        <v>-48059</v>
      </c>
      <c r="W49" s="41">
        <f t="shared" si="2"/>
        <v>14232878</v>
      </c>
      <c r="X49" s="41">
        <f t="shared" si="2"/>
        <v>-6402678</v>
      </c>
      <c r="Y49" s="41">
        <f t="shared" si="2"/>
        <v>20635556</v>
      </c>
      <c r="Z49" s="42">
        <f>+IF(X49&lt;&gt;0,+(Y49/X49)*100,0)</f>
        <v>-322.29570189223949</v>
      </c>
      <c r="AA49" s="39">
        <f>+AA33-AA48</f>
        <v>-6402678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16141389</v>
      </c>
      <c r="D52" s="48">
        <f t="shared" si="3"/>
        <v>0</v>
      </c>
      <c r="E52" s="49">
        <f t="shared" si="3"/>
        <v>725782</v>
      </c>
      <c r="F52" s="50">
        <f t="shared" si="3"/>
        <v>-6402678</v>
      </c>
      <c r="G52" s="50">
        <f t="shared" si="3"/>
        <v>23780208</v>
      </c>
      <c r="H52" s="50">
        <f t="shared" si="3"/>
        <v>-5657913</v>
      </c>
      <c r="I52" s="50">
        <f t="shared" si="3"/>
        <v>-3118086</v>
      </c>
      <c r="J52" s="50">
        <f t="shared" si="3"/>
        <v>15004209</v>
      </c>
      <c r="K52" s="50">
        <f t="shared" si="3"/>
        <v>1067828</v>
      </c>
      <c r="L52" s="50">
        <f t="shared" si="3"/>
        <v>-963105</v>
      </c>
      <c r="M52" s="50">
        <f t="shared" si="3"/>
        <v>502669</v>
      </c>
      <c r="N52" s="50">
        <f t="shared" si="3"/>
        <v>607392</v>
      </c>
      <c r="O52" s="50">
        <f t="shared" si="3"/>
        <v>1094428</v>
      </c>
      <c r="P52" s="50">
        <f t="shared" si="3"/>
        <v>-2450665</v>
      </c>
      <c r="Q52" s="50">
        <f t="shared" si="3"/>
        <v>25573</v>
      </c>
      <c r="R52" s="50">
        <f t="shared" si="3"/>
        <v>-1330664</v>
      </c>
      <c r="S52" s="50">
        <f t="shared" si="3"/>
        <v>2071158</v>
      </c>
      <c r="T52" s="50">
        <f t="shared" si="3"/>
        <v>-2653953</v>
      </c>
      <c r="U52" s="50">
        <f t="shared" si="3"/>
        <v>534736</v>
      </c>
      <c r="V52" s="50">
        <f t="shared" si="3"/>
        <v>-48059</v>
      </c>
      <c r="W52" s="50">
        <f t="shared" si="3"/>
        <v>14232878</v>
      </c>
      <c r="X52" s="50">
        <f t="shared" si="3"/>
        <v>-6402678</v>
      </c>
      <c r="Y52" s="50">
        <f t="shared" si="3"/>
        <v>20635556</v>
      </c>
      <c r="Z52" s="51">
        <f>+IF(X52&lt;&gt;0,+(Y52/X52)*100,0)</f>
        <v>-322.29570189223949</v>
      </c>
      <c r="AA52" s="48">
        <f>SUM(AA49:AA51)</f>
        <v>-6402678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16141389</v>
      </c>
      <c r="D54" s="54">
        <f>+D52-D53</f>
        <v>0</v>
      </c>
      <c r="E54" s="55">
        <f t="shared" si="4"/>
        <v>725782</v>
      </c>
      <c r="F54" s="56">
        <f t="shared" si="4"/>
        <v>-6402678</v>
      </c>
      <c r="G54" s="56">
        <f t="shared" si="4"/>
        <v>23780208</v>
      </c>
      <c r="H54" s="56">
        <f t="shared" si="4"/>
        <v>-5657913</v>
      </c>
      <c r="I54" s="56">
        <f t="shared" si="4"/>
        <v>-3118086</v>
      </c>
      <c r="J54" s="56">
        <f t="shared" si="4"/>
        <v>15004209</v>
      </c>
      <c r="K54" s="56">
        <f t="shared" si="4"/>
        <v>1067828</v>
      </c>
      <c r="L54" s="56">
        <f t="shared" si="4"/>
        <v>-963105</v>
      </c>
      <c r="M54" s="56">
        <f t="shared" si="4"/>
        <v>502669</v>
      </c>
      <c r="N54" s="56">
        <f t="shared" si="4"/>
        <v>607392</v>
      </c>
      <c r="O54" s="56">
        <f t="shared" si="4"/>
        <v>1094428</v>
      </c>
      <c r="P54" s="56">
        <f t="shared" si="4"/>
        <v>-2450665</v>
      </c>
      <c r="Q54" s="56">
        <f t="shared" si="4"/>
        <v>25573</v>
      </c>
      <c r="R54" s="56">
        <f t="shared" si="4"/>
        <v>-1330664</v>
      </c>
      <c r="S54" s="56">
        <f t="shared" si="4"/>
        <v>2071158</v>
      </c>
      <c r="T54" s="56">
        <f t="shared" si="4"/>
        <v>-2653953</v>
      </c>
      <c r="U54" s="56">
        <f t="shared" si="4"/>
        <v>534736</v>
      </c>
      <c r="V54" s="56">
        <f t="shared" si="4"/>
        <v>-48059</v>
      </c>
      <c r="W54" s="56">
        <f t="shared" si="4"/>
        <v>14232878</v>
      </c>
      <c r="X54" s="56">
        <f t="shared" si="4"/>
        <v>-6402678</v>
      </c>
      <c r="Y54" s="56">
        <f t="shared" si="4"/>
        <v>20635556</v>
      </c>
      <c r="Z54" s="57">
        <f>+IF(X54&lt;&gt;0,+(Y54/X54)*100,0)</f>
        <v>-322.29570189223949</v>
      </c>
      <c r="AA54" s="54">
        <f>+AA52-AA53</f>
        <v>-6402678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16141389</v>
      </c>
      <c r="D57" s="48">
        <f>SUM(D54:D56)</f>
        <v>0</v>
      </c>
      <c r="E57" s="49">
        <f t="shared" si="5"/>
        <v>725782</v>
      </c>
      <c r="F57" s="50">
        <f t="shared" si="5"/>
        <v>-6402678</v>
      </c>
      <c r="G57" s="50">
        <f t="shared" si="5"/>
        <v>23780208</v>
      </c>
      <c r="H57" s="50">
        <f t="shared" si="5"/>
        <v>-5657913</v>
      </c>
      <c r="I57" s="50">
        <f t="shared" si="5"/>
        <v>-3118086</v>
      </c>
      <c r="J57" s="50">
        <f t="shared" si="5"/>
        <v>15004209</v>
      </c>
      <c r="K57" s="50">
        <f t="shared" si="5"/>
        <v>1067828</v>
      </c>
      <c r="L57" s="50">
        <f t="shared" si="5"/>
        <v>-963105</v>
      </c>
      <c r="M57" s="50">
        <f t="shared" si="5"/>
        <v>502669</v>
      </c>
      <c r="N57" s="50">
        <f t="shared" si="5"/>
        <v>607392</v>
      </c>
      <c r="O57" s="50">
        <f t="shared" si="5"/>
        <v>1094428</v>
      </c>
      <c r="P57" s="50">
        <f t="shared" si="5"/>
        <v>-2450665</v>
      </c>
      <c r="Q57" s="50">
        <f t="shared" si="5"/>
        <v>25573</v>
      </c>
      <c r="R57" s="50">
        <f t="shared" si="5"/>
        <v>-1330664</v>
      </c>
      <c r="S57" s="50">
        <f t="shared" si="5"/>
        <v>2071158</v>
      </c>
      <c r="T57" s="50">
        <f t="shared" si="5"/>
        <v>-2653953</v>
      </c>
      <c r="U57" s="50">
        <f t="shared" si="5"/>
        <v>534736</v>
      </c>
      <c r="V57" s="50">
        <f t="shared" si="5"/>
        <v>-48059</v>
      </c>
      <c r="W57" s="50">
        <f t="shared" si="5"/>
        <v>14232878</v>
      </c>
      <c r="X57" s="50">
        <f t="shared" si="5"/>
        <v>-6402678</v>
      </c>
      <c r="Y57" s="50">
        <f t="shared" si="5"/>
        <v>20635556</v>
      </c>
      <c r="Z57" s="51">
        <f>+IF(X57&lt;&gt;0,+(Y57/X57)*100,0)</f>
        <v>-322.29570189223949</v>
      </c>
      <c r="AA57" s="48">
        <f>SUM(AA54:AA56)</f>
        <v>-6402678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16141389</v>
      </c>
      <c r="D60" s="65">
        <f>SUM(D57:D59)</f>
        <v>0</v>
      </c>
      <c r="E60" s="66">
        <f t="shared" si="6"/>
        <v>725782</v>
      </c>
      <c r="F60" s="67">
        <f t="shared" si="6"/>
        <v>-6402678</v>
      </c>
      <c r="G60" s="67">
        <f t="shared" si="6"/>
        <v>23780208</v>
      </c>
      <c r="H60" s="67">
        <f t="shared" si="6"/>
        <v>-5657913</v>
      </c>
      <c r="I60" s="67">
        <f t="shared" si="6"/>
        <v>-3118086</v>
      </c>
      <c r="J60" s="67">
        <f t="shared" si="6"/>
        <v>15004209</v>
      </c>
      <c r="K60" s="67">
        <f t="shared" si="6"/>
        <v>1067828</v>
      </c>
      <c r="L60" s="67">
        <f t="shared" si="6"/>
        <v>-963105</v>
      </c>
      <c r="M60" s="67">
        <f t="shared" si="6"/>
        <v>502669</v>
      </c>
      <c r="N60" s="67">
        <f t="shared" si="6"/>
        <v>607392</v>
      </c>
      <c r="O60" s="67">
        <f t="shared" si="6"/>
        <v>1094428</v>
      </c>
      <c r="P60" s="67">
        <f t="shared" si="6"/>
        <v>-2450665</v>
      </c>
      <c r="Q60" s="67">
        <f t="shared" si="6"/>
        <v>25573</v>
      </c>
      <c r="R60" s="67">
        <f t="shared" si="6"/>
        <v>-1330664</v>
      </c>
      <c r="S60" s="67">
        <f t="shared" si="6"/>
        <v>2071158</v>
      </c>
      <c r="T60" s="67">
        <f t="shared" si="6"/>
        <v>-2653953</v>
      </c>
      <c r="U60" s="67">
        <f t="shared" si="6"/>
        <v>534736</v>
      </c>
      <c r="V60" s="67">
        <f t="shared" si="6"/>
        <v>-48059</v>
      </c>
      <c r="W60" s="67">
        <f t="shared" si="6"/>
        <v>14232878</v>
      </c>
      <c r="X60" s="67">
        <f t="shared" si="6"/>
        <v>-6402678</v>
      </c>
      <c r="Y60" s="67">
        <f t="shared" si="6"/>
        <v>20635556</v>
      </c>
      <c r="Z60" s="68">
        <f>+IF(X60&lt;&gt;0,+(Y60/X60)*100,0)</f>
        <v>-322.29570189223949</v>
      </c>
      <c r="AA60" s="65">
        <f>SUM(AA57:AA59)</f>
        <v>-6402678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153295800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>
        <v>13948225</v>
      </c>
      <c r="L9" s="22">
        <v>13661763</v>
      </c>
      <c r="M9" s="22">
        <v>14599039</v>
      </c>
      <c r="N9" s="22">
        <v>42209027</v>
      </c>
      <c r="O9" s="22">
        <v>14544049</v>
      </c>
      <c r="P9" s="22">
        <v>14695918</v>
      </c>
      <c r="Q9" s="22">
        <v>15118773</v>
      </c>
      <c r="R9" s="22">
        <v>44358740</v>
      </c>
      <c r="S9" s="22">
        <v>15936367</v>
      </c>
      <c r="T9" s="22">
        <v>15396210</v>
      </c>
      <c r="U9" s="22">
        <v>15181544</v>
      </c>
      <c r="V9" s="22">
        <v>46514121</v>
      </c>
      <c r="W9" s="22">
        <v>174450374</v>
      </c>
      <c r="X9" s="22">
        <v>162370970</v>
      </c>
      <c r="Y9" s="22">
        <v>12079404</v>
      </c>
      <c r="Z9" s="23">
        <v>7.4393864863897781</v>
      </c>
      <c r="AA9" s="20">
        <v>162370970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>
        <v>481434</v>
      </c>
      <c r="L13" s="22">
        <v>487377</v>
      </c>
      <c r="M13" s="22">
        <v>486063</v>
      </c>
      <c r="N13" s="22">
        <v>1454874</v>
      </c>
      <c r="O13" s="22">
        <v>513085</v>
      </c>
      <c r="P13" s="22">
        <v>494960</v>
      </c>
      <c r="Q13" s="22">
        <v>516040</v>
      </c>
      <c r="R13" s="22">
        <v>1524085</v>
      </c>
      <c r="S13" s="22">
        <v>533207</v>
      </c>
      <c r="T13" s="22">
        <v>548426</v>
      </c>
      <c r="U13" s="22">
        <v>542512</v>
      </c>
      <c r="V13" s="22">
        <v>1624145</v>
      </c>
      <c r="W13" s="22">
        <v>6092821</v>
      </c>
      <c r="X13" s="22">
        <v>5433690</v>
      </c>
      <c r="Y13" s="22">
        <v>659131</v>
      </c>
      <c r="Z13" s="23">
        <v>12.130449105488166</v>
      </c>
      <c r="AA13" s="20">
        <v>5433690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>
        <v>29214</v>
      </c>
      <c r="P17" s="22">
        <v>30361</v>
      </c>
      <c r="Q17" s="22">
        <v>30958</v>
      </c>
      <c r="R17" s="22">
        <v>90533</v>
      </c>
      <c r="S17" s="22">
        <v>29214</v>
      </c>
      <c r="T17" s="22">
        <v>29214</v>
      </c>
      <c r="U17" s="22">
        <v>29894</v>
      </c>
      <c r="V17" s="22">
        <v>88322</v>
      </c>
      <c r="W17" s="22">
        <v>347863</v>
      </c>
      <c r="X17" s="22">
        <v>5570</v>
      </c>
      <c r="Y17" s="22">
        <v>342293</v>
      </c>
      <c r="Z17" s="23">
        <v>6145.2962298025132</v>
      </c>
      <c r="AA17" s="20">
        <v>5570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54748</v>
      </c>
      <c r="D20" s="20"/>
      <c r="E20" s="21">
        <v>52500</v>
      </c>
      <c r="F20" s="22">
        <v>52500</v>
      </c>
      <c r="G20" s="22">
        <v>45085</v>
      </c>
      <c r="H20" s="22">
        <v>23045</v>
      </c>
      <c r="I20" s="22"/>
      <c r="J20" s="22">
        <v>68130</v>
      </c>
      <c r="K20" s="22">
        <v>12732</v>
      </c>
      <c r="L20" s="22">
        <v>18472</v>
      </c>
      <c r="M20" s="22"/>
      <c r="N20" s="22">
        <v>31204</v>
      </c>
      <c r="O20" s="22"/>
      <c r="P20" s="22"/>
      <c r="Q20" s="22"/>
      <c r="R20" s="22"/>
      <c r="S20" s="22"/>
      <c r="T20" s="22">
        <v>5054121</v>
      </c>
      <c r="U20" s="22"/>
      <c r="V20" s="22">
        <v>5054121</v>
      </c>
      <c r="W20" s="22">
        <v>5153455</v>
      </c>
      <c r="X20" s="22">
        <v>52500</v>
      </c>
      <c r="Y20" s="22">
        <v>5100955</v>
      </c>
      <c r="Z20" s="18">
        <v>9716.1047619047622</v>
      </c>
      <c r="AA20" s="20">
        <v>52500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65817505</v>
      </c>
      <c r="D26" s="20"/>
      <c r="E26" s="21">
        <v>53415026</v>
      </c>
      <c r="F26" s="22">
        <v>53415026</v>
      </c>
      <c r="G26" s="22">
        <v>26252720</v>
      </c>
      <c r="H26" s="22">
        <v>37800</v>
      </c>
      <c r="I26" s="22">
        <v>23833</v>
      </c>
      <c r="J26" s="22">
        <v>26314353</v>
      </c>
      <c r="K26" s="22">
        <v>25020</v>
      </c>
      <c r="L26" s="22">
        <v>465867</v>
      </c>
      <c r="M26" s="22">
        <v>21432472</v>
      </c>
      <c r="N26" s="22">
        <v>21923359</v>
      </c>
      <c r="O26" s="22">
        <v>553860</v>
      </c>
      <c r="P26" s="22">
        <v>404652</v>
      </c>
      <c r="Q26" s="22">
        <v>-1670508</v>
      </c>
      <c r="R26" s="22">
        <v>-711996</v>
      </c>
      <c r="S26" s="22">
        <v>37080</v>
      </c>
      <c r="T26" s="22">
        <v>35280</v>
      </c>
      <c r="U26" s="22">
        <v>33812</v>
      </c>
      <c r="V26" s="22">
        <v>106172</v>
      </c>
      <c r="W26" s="22">
        <v>47631888</v>
      </c>
      <c r="X26" s="22">
        <v>53415026</v>
      </c>
      <c r="Y26" s="22">
        <v>-5783138</v>
      </c>
      <c r="Z26" s="23">
        <v>-10.826799934535275</v>
      </c>
      <c r="AA26" s="20">
        <v>53415026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2505074</v>
      </c>
      <c r="D29" s="20"/>
      <c r="E29" s="21">
        <v>4417920</v>
      </c>
      <c r="F29" s="22">
        <v>4417920</v>
      </c>
      <c r="G29" s="22">
        <v>516028</v>
      </c>
      <c r="H29" s="22">
        <v>504396</v>
      </c>
      <c r="I29" s="22">
        <v>510643</v>
      </c>
      <c r="J29" s="22">
        <v>1531067</v>
      </c>
      <c r="K29" s="22">
        <v>491926</v>
      </c>
      <c r="L29" s="22">
        <v>499559</v>
      </c>
      <c r="M29" s="22">
        <v>489627</v>
      </c>
      <c r="N29" s="22">
        <v>1481112</v>
      </c>
      <c r="O29" s="22">
        <v>494084</v>
      </c>
      <c r="P29" s="22">
        <v>472314</v>
      </c>
      <c r="Q29" s="22">
        <v>451845</v>
      </c>
      <c r="R29" s="22">
        <v>1418243</v>
      </c>
      <c r="S29" s="22">
        <v>468080</v>
      </c>
      <c r="T29" s="22">
        <v>471074</v>
      </c>
      <c r="U29" s="22">
        <v>474260</v>
      </c>
      <c r="V29" s="22">
        <v>1413414</v>
      </c>
      <c r="W29" s="22">
        <v>5843836</v>
      </c>
      <c r="X29" s="22">
        <v>4417920</v>
      </c>
      <c r="Y29" s="22">
        <v>1425916</v>
      </c>
      <c r="Z29" s="23">
        <v>32.275731565985808</v>
      </c>
      <c r="AA29" s="20">
        <v>4417920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227343895</v>
      </c>
      <c r="D33" s="29">
        <f t="shared" ref="D33:Y33" si="0">SUM(D6:D32)</f>
        <v>0</v>
      </c>
      <c r="E33" s="30">
        <f t="shared" si="0"/>
        <v>225695676</v>
      </c>
      <c r="F33" s="31">
        <f t="shared" si="0"/>
        <v>225695676</v>
      </c>
      <c r="G33" s="31">
        <f t="shared" si="0"/>
        <v>41183475</v>
      </c>
      <c r="H33" s="31">
        <f t="shared" si="0"/>
        <v>14864434</v>
      </c>
      <c r="I33" s="31">
        <f t="shared" si="0"/>
        <v>14806524</v>
      </c>
      <c r="J33" s="31">
        <f t="shared" si="0"/>
        <v>70854433</v>
      </c>
      <c r="K33" s="31">
        <f t="shared" si="0"/>
        <v>14986897</v>
      </c>
      <c r="L33" s="31">
        <f t="shared" si="0"/>
        <v>15162592</v>
      </c>
      <c r="M33" s="31">
        <f t="shared" si="0"/>
        <v>37036415</v>
      </c>
      <c r="N33" s="31">
        <f t="shared" si="0"/>
        <v>67185904</v>
      </c>
      <c r="O33" s="31">
        <f t="shared" si="0"/>
        <v>16134292</v>
      </c>
      <c r="P33" s="31">
        <f t="shared" si="0"/>
        <v>16098205</v>
      </c>
      <c r="Q33" s="31">
        <f t="shared" si="0"/>
        <v>14447108</v>
      </c>
      <c r="R33" s="31">
        <f t="shared" si="0"/>
        <v>46679605</v>
      </c>
      <c r="S33" s="31">
        <f t="shared" si="0"/>
        <v>17003948</v>
      </c>
      <c r="T33" s="31">
        <f t="shared" si="0"/>
        <v>21534325</v>
      </c>
      <c r="U33" s="31">
        <f t="shared" si="0"/>
        <v>16262022</v>
      </c>
      <c r="V33" s="31">
        <f t="shared" si="0"/>
        <v>54800295</v>
      </c>
      <c r="W33" s="31">
        <f t="shared" si="0"/>
        <v>239520237</v>
      </c>
      <c r="X33" s="31">
        <f t="shared" si="0"/>
        <v>225695676</v>
      </c>
      <c r="Y33" s="31">
        <f t="shared" si="0"/>
        <v>13824561</v>
      </c>
      <c r="Z33" s="32">
        <f>+IF(X33&lt;&gt;0,+(Y33/X33)*100,0)</f>
        <v>6.1253105265516918</v>
      </c>
      <c r="AA33" s="29">
        <f>SUM(AA6:AA32)</f>
        <v>225695676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41011767</v>
      </c>
      <c r="D35" s="20"/>
      <c r="E35" s="21">
        <v>42253101</v>
      </c>
      <c r="F35" s="22">
        <v>56984101</v>
      </c>
      <c r="G35" s="22">
        <v>2233569</v>
      </c>
      <c r="H35" s="22">
        <v>2961487</v>
      </c>
      <c r="I35" s="22">
        <v>3080259</v>
      </c>
      <c r="J35" s="22">
        <v>8275315</v>
      </c>
      <c r="K35" s="22">
        <v>3200107</v>
      </c>
      <c r="L35" s="22">
        <v>4631110</v>
      </c>
      <c r="M35" s="22">
        <v>3352160</v>
      </c>
      <c r="N35" s="22">
        <v>11183377</v>
      </c>
      <c r="O35" s="22">
        <v>5249264</v>
      </c>
      <c r="P35" s="22">
        <v>4051675</v>
      </c>
      <c r="Q35" s="22">
        <v>4002791</v>
      </c>
      <c r="R35" s="22">
        <v>13303730</v>
      </c>
      <c r="S35" s="22">
        <v>4209939</v>
      </c>
      <c r="T35" s="22">
        <v>4513498</v>
      </c>
      <c r="U35" s="22">
        <v>5362599</v>
      </c>
      <c r="V35" s="22">
        <v>14086036</v>
      </c>
      <c r="W35" s="22">
        <v>46848458</v>
      </c>
      <c r="X35" s="22">
        <v>56984101</v>
      </c>
      <c r="Y35" s="22">
        <v>-10135643</v>
      </c>
      <c r="Z35" s="23">
        <v>-17.786791091079948</v>
      </c>
      <c r="AA35" s="20">
        <v>56984101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15464355</v>
      </c>
      <c r="D38" s="20"/>
      <c r="E38" s="21">
        <v>19072240</v>
      </c>
      <c r="F38" s="22">
        <v>19122240</v>
      </c>
      <c r="G38" s="22">
        <v>39305</v>
      </c>
      <c r="H38" s="22">
        <v>2096595</v>
      </c>
      <c r="I38" s="22">
        <v>762596</v>
      </c>
      <c r="J38" s="22">
        <v>2898496</v>
      </c>
      <c r="K38" s="22">
        <v>430280</v>
      </c>
      <c r="L38" s="22">
        <v>1248968</v>
      </c>
      <c r="M38" s="22">
        <v>1456090</v>
      </c>
      <c r="N38" s="22">
        <v>3135338</v>
      </c>
      <c r="O38" s="22">
        <v>370265</v>
      </c>
      <c r="P38" s="22">
        <v>1851241</v>
      </c>
      <c r="Q38" s="22">
        <v>1969062</v>
      </c>
      <c r="R38" s="22">
        <v>4190568</v>
      </c>
      <c r="S38" s="22">
        <v>1884570</v>
      </c>
      <c r="T38" s="22">
        <v>1293597</v>
      </c>
      <c r="U38" s="22">
        <v>2245490</v>
      </c>
      <c r="V38" s="22">
        <v>5423657</v>
      </c>
      <c r="W38" s="22">
        <v>15648059</v>
      </c>
      <c r="X38" s="22">
        <v>19122240</v>
      </c>
      <c r="Y38" s="22">
        <v>-3474181</v>
      </c>
      <c r="Z38" s="23">
        <v>-18.168274218919958</v>
      </c>
      <c r="AA38" s="20">
        <v>19122240</v>
      </c>
    </row>
    <row r="39" spans="1:27" x14ac:dyDescent="0.25">
      <c r="A39" s="19" t="s">
        <v>65</v>
      </c>
      <c r="B39" s="15" t="s">
        <v>32</v>
      </c>
      <c r="C39" s="20">
        <v>8426096</v>
      </c>
      <c r="D39" s="20"/>
      <c r="E39" s="21">
        <v>3793237</v>
      </c>
      <c r="F39" s="22">
        <v>3793237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3793237</v>
      </c>
      <c r="Y39" s="22">
        <v>-3793237</v>
      </c>
      <c r="Z39" s="23">
        <v>-100</v>
      </c>
      <c r="AA39" s="20">
        <v>3793237</v>
      </c>
    </row>
    <row r="40" spans="1:27" x14ac:dyDescent="0.25">
      <c r="A40" s="19" t="s">
        <v>66</v>
      </c>
      <c r="B40" s="15" t="s">
        <v>32</v>
      </c>
      <c r="C40" s="20">
        <v>5717748</v>
      </c>
      <c r="D40" s="20"/>
      <c r="E40" s="21">
        <v>4896724</v>
      </c>
      <c r="F40" s="22">
        <v>4896724</v>
      </c>
      <c r="G40" s="22">
        <v>408063</v>
      </c>
      <c r="H40" s="22">
        <v>408063</v>
      </c>
      <c r="I40" s="22">
        <v>408063</v>
      </c>
      <c r="J40" s="22">
        <v>1224189</v>
      </c>
      <c r="K40" s="22">
        <v>408063</v>
      </c>
      <c r="L40" s="22">
        <v>408063</v>
      </c>
      <c r="M40" s="22">
        <v>408063</v>
      </c>
      <c r="N40" s="22">
        <v>1224189</v>
      </c>
      <c r="O40" s="22">
        <v>408063</v>
      </c>
      <c r="P40" s="22">
        <v>408063</v>
      </c>
      <c r="Q40" s="22">
        <v>408063</v>
      </c>
      <c r="R40" s="22">
        <v>1224189</v>
      </c>
      <c r="S40" s="22">
        <v>1224678</v>
      </c>
      <c r="T40" s="22">
        <v>1072471</v>
      </c>
      <c r="U40" s="22">
        <v>513382</v>
      </c>
      <c r="V40" s="22">
        <v>2810531</v>
      </c>
      <c r="W40" s="22">
        <v>6483098</v>
      </c>
      <c r="X40" s="22">
        <v>4896724</v>
      </c>
      <c r="Y40" s="22">
        <v>1586374</v>
      </c>
      <c r="Z40" s="23">
        <v>32.396639059093388</v>
      </c>
      <c r="AA40" s="20">
        <v>4896724</v>
      </c>
    </row>
    <row r="41" spans="1:27" x14ac:dyDescent="0.25">
      <c r="A41" s="19" t="s">
        <v>40</v>
      </c>
      <c r="B41" s="15" t="s">
        <v>32</v>
      </c>
      <c r="C41" s="20">
        <v>7979611</v>
      </c>
      <c r="D41" s="20"/>
      <c r="E41" s="21">
        <v>1584935</v>
      </c>
      <c r="F41" s="22">
        <v>1584935</v>
      </c>
      <c r="G41" s="22"/>
      <c r="H41" s="22"/>
      <c r="I41" s="22"/>
      <c r="J41" s="22"/>
      <c r="K41" s="22"/>
      <c r="L41" s="22"/>
      <c r="M41" s="22">
        <v>988060</v>
      </c>
      <c r="N41" s="22">
        <v>988060</v>
      </c>
      <c r="O41" s="22"/>
      <c r="P41" s="22"/>
      <c r="Q41" s="22"/>
      <c r="R41" s="22"/>
      <c r="S41" s="22"/>
      <c r="T41" s="22"/>
      <c r="U41" s="22">
        <v>876263</v>
      </c>
      <c r="V41" s="22">
        <v>876263</v>
      </c>
      <c r="W41" s="22">
        <v>1864323</v>
      </c>
      <c r="X41" s="22">
        <v>1584935</v>
      </c>
      <c r="Y41" s="22">
        <v>279388</v>
      </c>
      <c r="Z41" s="23">
        <v>17.627726058166424</v>
      </c>
      <c r="AA41" s="20">
        <v>1584935</v>
      </c>
    </row>
    <row r="42" spans="1:27" x14ac:dyDescent="0.25">
      <c r="A42" s="19" t="s">
        <v>67</v>
      </c>
      <c r="B42" s="15" t="s">
        <v>32</v>
      </c>
      <c r="C42" s="20">
        <v>37768120</v>
      </c>
      <c r="D42" s="20"/>
      <c r="E42" s="21">
        <v>50236750</v>
      </c>
      <c r="F42" s="22">
        <v>33785750</v>
      </c>
      <c r="G42" s="22">
        <v>897864</v>
      </c>
      <c r="H42" s="22">
        <v>2860444</v>
      </c>
      <c r="I42" s="22">
        <v>2137172</v>
      </c>
      <c r="J42" s="22">
        <v>5895480</v>
      </c>
      <c r="K42" s="22">
        <v>1915039</v>
      </c>
      <c r="L42" s="22">
        <v>4670803</v>
      </c>
      <c r="M42" s="22">
        <v>2697521</v>
      </c>
      <c r="N42" s="22">
        <v>9283363</v>
      </c>
      <c r="O42" s="22">
        <v>2481206</v>
      </c>
      <c r="P42" s="22">
        <v>4059285</v>
      </c>
      <c r="Q42" s="22">
        <v>2535479</v>
      </c>
      <c r="R42" s="22">
        <v>9075970</v>
      </c>
      <c r="S42" s="22">
        <v>1484520</v>
      </c>
      <c r="T42" s="22">
        <v>3537043</v>
      </c>
      <c r="U42" s="22">
        <v>5325607</v>
      </c>
      <c r="V42" s="22">
        <v>10347170</v>
      </c>
      <c r="W42" s="22">
        <v>34601983</v>
      </c>
      <c r="X42" s="22">
        <v>33785750</v>
      </c>
      <c r="Y42" s="22">
        <v>816233</v>
      </c>
      <c r="Z42" s="23">
        <v>2.4159090740918878</v>
      </c>
      <c r="AA42" s="20">
        <v>33785750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9657942</v>
      </c>
      <c r="D44" s="20"/>
      <c r="E44" s="21">
        <v>428672</v>
      </c>
      <c r="F44" s="22">
        <v>428672</v>
      </c>
      <c r="G44" s="22">
        <v>342465</v>
      </c>
      <c r="H44" s="22">
        <v>1050975</v>
      </c>
      <c r="I44" s="22">
        <v>874666</v>
      </c>
      <c r="J44" s="22">
        <v>2268106</v>
      </c>
      <c r="K44" s="22">
        <v>901219</v>
      </c>
      <c r="L44" s="22">
        <v>485117</v>
      </c>
      <c r="M44" s="22">
        <v>547319</v>
      </c>
      <c r="N44" s="22">
        <v>1933655</v>
      </c>
      <c r="O44" s="22">
        <v>174946</v>
      </c>
      <c r="P44" s="22">
        <v>866641</v>
      </c>
      <c r="Q44" s="22">
        <v>1113777</v>
      </c>
      <c r="R44" s="22">
        <v>2155364</v>
      </c>
      <c r="S44" s="22">
        <v>902827</v>
      </c>
      <c r="T44" s="22">
        <v>1511009</v>
      </c>
      <c r="U44" s="22">
        <v>1947604</v>
      </c>
      <c r="V44" s="22">
        <v>4361440</v>
      </c>
      <c r="W44" s="22">
        <v>10718565</v>
      </c>
      <c r="X44" s="22">
        <v>428672</v>
      </c>
      <c r="Y44" s="22">
        <v>10289893</v>
      </c>
      <c r="Z44" s="23">
        <v>2400.4117367124513</v>
      </c>
      <c r="AA44" s="20">
        <v>428672</v>
      </c>
    </row>
    <row r="45" spans="1:27" x14ac:dyDescent="0.25">
      <c r="A45" s="19" t="s">
        <v>70</v>
      </c>
      <c r="B45" s="15" t="s">
        <v>32</v>
      </c>
      <c r="C45" s="20">
        <v>19778025</v>
      </c>
      <c r="D45" s="20"/>
      <c r="E45" s="21">
        <v>20691690</v>
      </c>
      <c r="F45" s="22">
        <v>22361690</v>
      </c>
      <c r="G45" s="22">
        <v>2348</v>
      </c>
      <c r="H45" s="22">
        <v>2585052</v>
      </c>
      <c r="I45" s="22">
        <v>2316737</v>
      </c>
      <c r="J45" s="22">
        <v>4904137</v>
      </c>
      <c r="K45" s="22">
        <v>1709682</v>
      </c>
      <c r="L45" s="22">
        <v>3367316</v>
      </c>
      <c r="M45" s="22">
        <v>2037693</v>
      </c>
      <c r="N45" s="22">
        <v>7114691</v>
      </c>
      <c r="O45" s="22">
        <v>2608924</v>
      </c>
      <c r="P45" s="22">
        <v>3209142</v>
      </c>
      <c r="Q45" s="22">
        <v>2796791</v>
      </c>
      <c r="R45" s="22">
        <v>8614857</v>
      </c>
      <c r="S45" s="22">
        <v>2090770</v>
      </c>
      <c r="T45" s="22">
        <v>167355</v>
      </c>
      <c r="U45" s="22">
        <v>6076164</v>
      </c>
      <c r="V45" s="22">
        <v>8334289</v>
      </c>
      <c r="W45" s="22">
        <v>28967974</v>
      </c>
      <c r="X45" s="22">
        <v>22361690</v>
      </c>
      <c r="Y45" s="22">
        <v>6606284</v>
      </c>
      <c r="Z45" s="23">
        <v>29.542865498985094</v>
      </c>
      <c r="AA45" s="20">
        <v>22361690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145803664</v>
      </c>
      <c r="D48" s="29">
        <f t="shared" ref="D48:Y48" si="1">SUM(D35:D47)</f>
        <v>0</v>
      </c>
      <c r="E48" s="30">
        <f t="shared" si="1"/>
        <v>142957349</v>
      </c>
      <c r="F48" s="31">
        <f t="shared" si="1"/>
        <v>142957349</v>
      </c>
      <c r="G48" s="31">
        <f t="shared" si="1"/>
        <v>3923614</v>
      </c>
      <c r="H48" s="31">
        <f t="shared" si="1"/>
        <v>11962616</v>
      </c>
      <c r="I48" s="31">
        <f t="shared" si="1"/>
        <v>9579493</v>
      </c>
      <c r="J48" s="31">
        <f t="shared" si="1"/>
        <v>25465723</v>
      </c>
      <c r="K48" s="31">
        <f t="shared" si="1"/>
        <v>8564390</v>
      </c>
      <c r="L48" s="31">
        <f t="shared" si="1"/>
        <v>14811377</v>
      </c>
      <c r="M48" s="31">
        <f t="shared" si="1"/>
        <v>11486906</v>
      </c>
      <c r="N48" s="31">
        <f t="shared" si="1"/>
        <v>34862673</v>
      </c>
      <c r="O48" s="31">
        <f t="shared" si="1"/>
        <v>11292668</v>
      </c>
      <c r="P48" s="31">
        <f t="shared" si="1"/>
        <v>14446047</v>
      </c>
      <c r="Q48" s="31">
        <f t="shared" si="1"/>
        <v>12825963</v>
      </c>
      <c r="R48" s="31">
        <f t="shared" si="1"/>
        <v>38564678</v>
      </c>
      <c r="S48" s="31">
        <f t="shared" si="1"/>
        <v>11797304</v>
      </c>
      <c r="T48" s="31">
        <f t="shared" si="1"/>
        <v>12094973</v>
      </c>
      <c r="U48" s="31">
        <f t="shared" si="1"/>
        <v>22347109</v>
      </c>
      <c r="V48" s="31">
        <f t="shared" si="1"/>
        <v>46239386</v>
      </c>
      <c r="W48" s="31">
        <f t="shared" si="1"/>
        <v>145132460</v>
      </c>
      <c r="X48" s="31">
        <f t="shared" si="1"/>
        <v>142957349</v>
      </c>
      <c r="Y48" s="31">
        <f t="shared" si="1"/>
        <v>2175111</v>
      </c>
      <c r="Z48" s="32">
        <f>+IF(X48&lt;&gt;0,+(Y48/X48)*100,0)</f>
        <v>1.5215104471474217</v>
      </c>
      <c r="AA48" s="29">
        <f>SUM(AA35:AA47)</f>
        <v>142957349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81540231</v>
      </c>
      <c r="D49" s="39">
        <f t="shared" si="2"/>
        <v>0</v>
      </c>
      <c r="E49" s="40">
        <f t="shared" si="2"/>
        <v>82738327</v>
      </c>
      <c r="F49" s="41">
        <f t="shared" si="2"/>
        <v>82738327</v>
      </c>
      <c r="G49" s="41">
        <f t="shared" si="2"/>
        <v>37259861</v>
      </c>
      <c r="H49" s="41">
        <f t="shared" si="2"/>
        <v>2901818</v>
      </c>
      <c r="I49" s="41">
        <f t="shared" si="2"/>
        <v>5227031</v>
      </c>
      <c r="J49" s="41">
        <f t="shared" si="2"/>
        <v>45388710</v>
      </c>
      <c r="K49" s="41">
        <f t="shared" si="2"/>
        <v>6422507</v>
      </c>
      <c r="L49" s="41">
        <f t="shared" si="2"/>
        <v>351215</v>
      </c>
      <c r="M49" s="41">
        <f t="shared" si="2"/>
        <v>25549509</v>
      </c>
      <c r="N49" s="41">
        <f t="shared" si="2"/>
        <v>32323231</v>
      </c>
      <c r="O49" s="41">
        <f t="shared" si="2"/>
        <v>4841624</v>
      </c>
      <c r="P49" s="41">
        <f t="shared" si="2"/>
        <v>1652158</v>
      </c>
      <c r="Q49" s="41">
        <f t="shared" si="2"/>
        <v>1621145</v>
      </c>
      <c r="R49" s="41">
        <f t="shared" si="2"/>
        <v>8114927</v>
      </c>
      <c r="S49" s="41">
        <f t="shared" si="2"/>
        <v>5206644</v>
      </c>
      <c r="T49" s="41">
        <f t="shared" si="2"/>
        <v>9439352</v>
      </c>
      <c r="U49" s="41">
        <f t="shared" si="2"/>
        <v>-6085087</v>
      </c>
      <c r="V49" s="41">
        <f t="shared" si="2"/>
        <v>8560909</v>
      </c>
      <c r="W49" s="41">
        <f t="shared" si="2"/>
        <v>94387777</v>
      </c>
      <c r="X49" s="41">
        <f t="shared" si="2"/>
        <v>82738327</v>
      </c>
      <c r="Y49" s="41">
        <f t="shared" si="2"/>
        <v>11649450</v>
      </c>
      <c r="Z49" s="42">
        <f>+IF(X49&lt;&gt;0,+(Y49/X49)*100,0)</f>
        <v>14.079871351520076</v>
      </c>
      <c r="AA49" s="39">
        <f>+AA33-AA48</f>
        <v>82738327</v>
      </c>
    </row>
    <row r="50" spans="1:27" x14ac:dyDescent="0.25">
      <c r="A50" s="43" t="s">
        <v>75</v>
      </c>
      <c r="B50" s="15" t="s">
        <v>32</v>
      </c>
      <c r="C50" s="20">
        <v>9380008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90920239</v>
      </c>
      <c r="D52" s="48">
        <f t="shared" si="3"/>
        <v>0</v>
      </c>
      <c r="E52" s="49">
        <f t="shared" si="3"/>
        <v>82738327</v>
      </c>
      <c r="F52" s="50">
        <f t="shared" si="3"/>
        <v>82738327</v>
      </c>
      <c r="G52" s="50">
        <f t="shared" si="3"/>
        <v>37259861</v>
      </c>
      <c r="H52" s="50">
        <f t="shared" si="3"/>
        <v>2901818</v>
      </c>
      <c r="I52" s="50">
        <f t="shared" si="3"/>
        <v>5227031</v>
      </c>
      <c r="J52" s="50">
        <f t="shared" si="3"/>
        <v>45388710</v>
      </c>
      <c r="K52" s="50">
        <f t="shared" si="3"/>
        <v>6422507</v>
      </c>
      <c r="L52" s="50">
        <f t="shared" si="3"/>
        <v>351215</v>
      </c>
      <c r="M52" s="50">
        <f t="shared" si="3"/>
        <v>25549509</v>
      </c>
      <c r="N52" s="50">
        <f t="shared" si="3"/>
        <v>32323231</v>
      </c>
      <c r="O52" s="50">
        <f t="shared" si="3"/>
        <v>4841624</v>
      </c>
      <c r="P52" s="50">
        <f t="shared" si="3"/>
        <v>1652158</v>
      </c>
      <c r="Q52" s="50">
        <f t="shared" si="3"/>
        <v>1621145</v>
      </c>
      <c r="R52" s="50">
        <f t="shared" si="3"/>
        <v>8114927</v>
      </c>
      <c r="S52" s="50">
        <f t="shared" si="3"/>
        <v>5206644</v>
      </c>
      <c r="T52" s="50">
        <f t="shared" si="3"/>
        <v>9439352</v>
      </c>
      <c r="U52" s="50">
        <f t="shared" si="3"/>
        <v>-6085087</v>
      </c>
      <c r="V52" s="50">
        <f t="shared" si="3"/>
        <v>8560909</v>
      </c>
      <c r="W52" s="50">
        <f t="shared" si="3"/>
        <v>94387777</v>
      </c>
      <c r="X52" s="50">
        <f t="shared" si="3"/>
        <v>82738327</v>
      </c>
      <c r="Y52" s="50">
        <f t="shared" si="3"/>
        <v>11649450</v>
      </c>
      <c r="Z52" s="51">
        <f>+IF(X52&lt;&gt;0,+(Y52/X52)*100,0)</f>
        <v>14.079871351520076</v>
      </c>
      <c r="AA52" s="48">
        <f>SUM(AA49:AA51)</f>
        <v>82738327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90920239</v>
      </c>
      <c r="D54" s="54">
        <f>+D52-D53</f>
        <v>0</v>
      </c>
      <c r="E54" s="55">
        <f t="shared" si="4"/>
        <v>82738327</v>
      </c>
      <c r="F54" s="56">
        <f t="shared" si="4"/>
        <v>82738327</v>
      </c>
      <c r="G54" s="56">
        <f t="shared" si="4"/>
        <v>37259861</v>
      </c>
      <c r="H54" s="56">
        <f t="shared" si="4"/>
        <v>2901818</v>
      </c>
      <c r="I54" s="56">
        <f t="shared" si="4"/>
        <v>5227031</v>
      </c>
      <c r="J54" s="56">
        <f t="shared" si="4"/>
        <v>45388710</v>
      </c>
      <c r="K54" s="56">
        <f t="shared" si="4"/>
        <v>6422507</v>
      </c>
      <c r="L54" s="56">
        <f t="shared" si="4"/>
        <v>351215</v>
      </c>
      <c r="M54" s="56">
        <f t="shared" si="4"/>
        <v>25549509</v>
      </c>
      <c r="N54" s="56">
        <f t="shared" si="4"/>
        <v>32323231</v>
      </c>
      <c r="O54" s="56">
        <f t="shared" si="4"/>
        <v>4841624</v>
      </c>
      <c r="P54" s="56">
        <f t="shared" si="4"/>
        <v>1652158</v>
      </c>
      <c r="Q54" s="56">
        <f t="shared" si="4"/>
        <v>1621145</v>
      </c>
      <c r="R54" s="56">
        <f t="shared" si="4"/>
        <v>8114927</v>
      </c>
      <c r="S54" s="56">
        <f t="shared" si="4"/>
        <v>5206644</v>
      </c>
      <c r="T54" s="56">
        <f t="shared" si="4"/>
        <v>9439352</v>
      </c>
      <c r="U54" s="56">
        <f t="shared" si="4"/>
        <v>-6085087</v>
      </c>
      <c r="V54" s="56">
        <f t="shared" si="4"/>
        <v>8560909</v>
      </c>
      <c r="W54" s="56">
        <f t="shared" si="4"/>
        <v>94387777</v>
      </c>
      <c r="X54" s="56">
        <f t="shared" si="4"/>
        <v>82738327</v>
      </c>
      <c r="Y54" s="56">
        <f t="shared" si="4"/>
        <v>11649450</v>
      </c>
      <c r="Z54" s="57">
        <f>+IF(X54&lt;&gt;0,+(Y54/X54)*100,0)</f>
        <v>14.079871351520076</v>
      </c>
      <c r="AA54" s="54">
        <f>+AA52-AA53</f>
        <v>82738327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90920239</v>
      </c>
      <c r="D57" s="48">
        <f>SUM(D54:D56)</f>
        <v>0</v>
      </c>
      <c r="E57" s="49">
        <f t="shared" si="5"/>
        <v>82738327</v>
      </c>
      <c r="F57" s="50">
        <f t="shared" si="5"/>
        <v>82738327</v>
      </c>
      <c r="G57" s="50">
        <f t="shared" si="5"/>
        <v>37259861</v>
      </c>
      <c r="H57" s="50">
        <f t="shared" si="5"/>
        <v>2901818</v>
      </c>
      <c r="I57" s="50">
        <f t="shared" si="5"/>
        <v>5227031</v>
      </c>
      <c r="J57" s="50">
        <f t="shared" si="5"/>
        <v>45388710</v>
      </c>
      <c r="K57" s="50">
        <f t="shared" si="5"/>
        <v>6422507</v>
      </c>
      <c r="L57" s="50">
        <f t="shared" si="5"/>
        <v>351215</v>
      </c>
      <c r="M57" s="50">
        <f t="shared" si="5"/>
        <v>25549509</v>
      </c>
      <c r="N57" s="50">
        <f t="shared" si="5"/>
        <v>32323231</v>
      </c>
      <c r="O57" s="50">
        <f t="shared" si="5"/>
        <v>4841624</v>
      </c>
      <c r="P57" s="50">
        <f t="shared" si="5"/>
        <v>1652158</v>
      </c>
      <c r="Q57" s="50">
        <f t="shared" si="5"/>
        <v>1621145</v>
      </c>
      <c r="R57" s="50">
        <f t="shared" si="5"/>
        <v>8114927</v>
      </c>
      <c r="S57" s="50">
        <f t="shared" si="5"/>
        <v>5206644</v>
      </c>
      <c r="T57" s="50">
        <f t="shared" si="5"/>
        <v>9439352</v>
      </c>
      <c r="U57" s="50">
        <f t="shared" si="5"/>
        <v>-6085087</v>
      </c>
      <c r="V57" s="50">
        <f t="shared" si="5"/>
        <v>8560909</v>
      </c>
      <c r="W57" s="50">
        <f t="shared" si="5"/>
        <v>94387777</v>
      </c>
      <c r="X57" s="50">
        <f t="shared" si="5"/>
        <v>82738327</v>
      </c>
      <c r="Y57" s="50">
        <f t="shared" si="5"/>
        <v>11649450</v>
      </c>
      <c r="Z57" s="51">
        <f>+IF(X57&lt;&gt;0,+(Y57/X57)*100,0)</f>
        <v>14.079871351520076</v>
      </c>
      <c r="AA57" s="48">
        <f>SUM(AA54:AA56)</f>
        <v>82738327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90920239</v>
      </c>
      <c r="D60" s="65">
        <f>SUM(D57:D59)</f>
        <v>0</v>
      </c>
      <c r="E60" s="66">
        <f t="shared" si="6"/>
        <v>82738327</v>
      </c>
      <c r="F60" s="67">
        <f t="shared" si="6"/>
        <v>82738327</v>
      </c>
      <c r="G60" s="67">
        <f t="shared" si="6"/>
        <v>37259861</v>
      </c>
      <c r="H60" s="67">
        <f t="shared" si="6"/>
        <v>2901818</v>
      </c>
      <c r="I60" s="67">
        <f t="shared" si="6"/>
        <v>5227031</v>
      </c>
      <c r="J60" s="67">
        <f t="shared" si="6"/>
        <v>45388710</v>
      </c>
      <c r="K60" s="67">
        <f t="shared" si="6"/>
        <v>6422507</v>
      </c>
      <c r="L60" s="67">
        <f t="shared" si="6"/>
        <v>351215</v>
      </c>
      <c r="M60" s="67">
        <f t="shared" si="6"/>
        <v>25549509</v>
      </c>
      <c r="N60" s="67">
        <f t="shared" si="6"/>
        <v>32323231</v>
      </c>
      <c r="O60" s="67">
        <f t="shared" si="6"/>
        <v>4841624</v>
      </c>
      <c r="P60" s="67">
        <f t="shared" si="6"/>
        <v>1652158</v>
      </c>
      <c r="Q60" s="67">
        <f t="shared" si="6"/>
        <v>1621145</v>
      </c>
      <c r="R60" s="67">
        <f t="shared" si="6"/>
        <v>8114927</v>
      </c>
      <c r="S60" s="67">
        <f t="shared" si="6"/>
        <v>5206644</v>
      </c>
      <c r="T60" s="67">
        <f t="shared" si="6"/>
        <v>9439352</v>
      </c>
      <c r="U60" s="67">
        <f t="shared" si="6"/>
        <v>-6085087</v>
      </c>
      <c r="V60" s="67">
        <f t="shared" si="6"/>
        <v>8560909</v>
      </c>
      <c r="W60" s="67">
        <f t="shared" si="6"/>
        <v>94387777</v>
      </c>
      <c r="X60" s="67">
        <f t="shared" si="6"/>
        <v>82738327</v>
      </c>
      <c r="Y60" s="67">
        <f t="shared" si="6"/>
        <v>11649450</v>
      </c>
      <c r="Z60" s="68">
        <f>+IF(X60&lt;&gt;0,+(Y60/X60)*100,0)</f>
        <v>14.079871351520076</v>
      </c>
      <c r="AA60" s="65">
        <f>SUM(AA57:AA59)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40935600</v>
      </c>
      <c r="G9" s="22">
        <v>40659741</v>
      </c>
      <c r="H9" s="22">
        <v>-138180</v>
      </c>
      <c r="I9" s="22">
        <v>-12513</v>
      </c>
      <c r="J9" s="22">
        <v>40509048</v>
      </c>
      <c r="K9" s="22">
        <v>274911</v>
      </c>
      <c r="L9" s="22">
        <v>108519</v>
      </c>
      <c r="M9" s="22">
        <v>-49203</v>
      </c>
      <c r="N9" s="22">
        <v>334227</v>
      </c>
      <c r="O9" s="22">
        <v>-35931</v>
      </c>
      <c r="P9" s="22">
        <v>42908</v>
      </c>
      <c r="Q9" s="22">
        <v>57237</v>
      </c>
      <c r="R9" s="22">
        <v>64214</v>
      </c>
      <c r="S9" s="22">
        <v>33804</v>
      </c>
      <c r="T9" s="22">
        <v>40869</v>
      </c>
      <c r="U9" s="22">
        <v>89832</v>
      </c>
      <c r="V9" s="22">
        <v>164505</v>
      </c>
      <c r="W9" s="22">
        <v>41071994</v>
      </c>
      <c r="X9" s="22">
        <v>40935600</v>
      </c>
      <c r="Y9" s="22">
        <v>136394</v>
      </c>
      <c r="Z9" s="23">
        <v>0.33319164736806106</v>
      </c>
      <c r="AA9" s="20">
        <v>40935600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1096800</v>
      </c>
      <c r="G13" s="22">
        <v>81550</v>
      </c>
      <c r="H13" s="22">
        <v>85312</v>
      </c>
      <c r="I13" s="22">
        <v>87751</v>
      </c>
      <c r="J13" s="22">
        <v>254613</v>
      </c>
      <c r="K13" s="22">
        <v>87723</v>
      </c>
      <c r="L13" s="22">
        <v>92710</v>
      </c>
      <c r="M13" s="22">
        <v>97834</v>
      </c>
      <c r="N13" s="22">
        <v>278267</v>
      </c>
      <c r="O13" s="22">
        <v>98764</v>
      </c>
      <c r="P13" s="22">
        <v>97248</v>
      </c>
      <c r="Q13" s="22">
        <v>96574</v>
      </c>
      <c r="R13" s="22">
        <v>292586</v>
      </c>
      <c r="S13" s="22">
        <v>99328</v>
      </c>
      <c r="T13" s="22">
        <v>98808</v>
      </c>
      <c r="U13" s="22">
        <v>101749</v>
      </c>
      <c r="V13" s="22">
        <v>299885</v>
      </c>
      <c r="W13" s="22">
        <v>1125351</v>
      </c>
      <c r="X13" s="22">
        <v>1096800</v>
      </c>
      <c r="Y13" s="22">
        <v>28551</v>
      </c>
      <c r="Z13" s="23">
        <v>2.6031181619256016</v>
      </c>
      <c r="AA13" s="20">
        <v>1096800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9643400</v>
      </c>
      <c r="D26" s="20"/>
      <c r="E26" s="21">
        <v>10278100</v>
      </c>
      <c r="F26" s="22">
        <v>10535100</v>
      </c>
      <c r="G26" s="22">
        <v>9643400</v>
      </c>
      <c r="H26" s="22">
        <v>-9643400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240872</v>
      </c>
      <c r="V26" s="22">
        <v>240872</v>
      </c>
      <c r="W26" s="22">
        <v>240872</v>
      </c>
      <c r="X26" s="22">
        <v>10535100</v>
      </c>
      <c r="Y26" s="22">
        <v>-10294228</v>
      </c>
      <c r="Z26" s="23">
        <v>-97.713623980788029</v>
      </c>
      <c r="AA26" s="20">
        <v>10535100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52348029</v>
      </c>
      <c r="D33" s="29">
        <f t="shared" ref="D33:Y33" si="0">SUM(D6:D32)</f>
        <v>0</v>
      </c>
      <c r="E33" s="30">
        <f t="shared" si="0"/>
        <v>47060500</v>
      </c>
      <c r="F33" s="31">
        <f t="shared" si="0"/>
        <v>52567500</v>
      </c>
      <c r="G33" s="31">
        <f t="shared" si="0"/>
        <v>50384691</v>
      </c>
      <c r="H33" s="31">
        <f t="shared" si="0"/>
        <v>-9696268</v>
      </c>
      <c r="I33" s="31">
        <f t="shared" si="0"/>
        <v>75238</v>
      </c>
      <c r="J33" s="31">
        <f t="shared" si="0"/>
        <v>40763661</v>
      </c>
      <c r="K33" s="31">
        <f t="shared" si="0"/>
        <v>362634</v>
      </c>
      <c r="L33" s="31">
        <f t="shared" si="0"/>
        <v>201229</v>
      </c>
      <c r="M33" s="31">
        <f t="shared" si="0"/>
        <v>48631</v>
      </c>
      <c r="N33" s="31">
        <f t="shared" si="0"/>
        <v>612494</v>
      </c>
      <c r="O33" s="31">
        <f t="shared" si="0"/>
        <v>62833</v>
      </c>
      <c r="P33" s="31">
        <f t="shared" si="0"/>
        <v>140156</v>
      </c>
      <c r="Q33" s="31">
        <f t="shared" si="0"/>
        <v>153811</v>
      </c>
      <c r="R33" s="31">
        <f t="shared" si="0"/>
        <v>356800</v>
      </c>
      <c r="S33" s="31">
        <f t="shared" si="0"/>
        <v>133132</v>
      </c>
      <c r="T33" s="31">
        <f t="shared" si="0"/>
        <v>139677</v>
      </c>
      <c r="U33" s="31">
        <f t="shared" si="0"/>
        <v>432453</v>
      </c>
      <c r="V33" s="31">
        <f t="shared" si="0"/>
        <v>705262</v>
      </c>
      <c r="W33" s="31">
        <f t="shared" si="0"/>
        <v>42438217</v>
      </c>
      <c r="X33" s="31">
        <f t="shared" si="0"/>
        <v>52567500</v>
      </c>
      <c r="Y33" s="31">
        <f t="shared" si="0"/>
        <v>-10129283</v>
      </c>
      <c r="Z33" s="32">
        <f>+IF(X33&lt;&gt;0,+(Y33/X33)*100,0)</f>
        <v>-19.26909782660389</v>
      </c>
      <c r="AA33" s="29">
        <f>SUM(AA6:AA32)</f>
        <v>52567500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18772302</v>
      </c>
      <c r="D35" s="20"/>
      <c r="E35" s="21">
        <v>22419200</v>
      </c>
      <c r="F35" s="22">
        <v>22812200</v>
      </c>
      <c r="G35" s="22">
        <v>1373195</v>
      </c>
      <c r="H35" s="22">
        <v>1426972</v>
      </c>
      <c r="I35" s="22">
        <v>1482166</v>
      </c>
      <c r="J35" s="22">
        <v>4282333</v>
      </c>
      <c r="K35" s="22">
        <v>1713455</v>
      </c>
      <c r="L35" s="22">
        <v>2642673</v>
      </c>
      <c r="M35" s="22">
        <v>1725768</v>
      </c>
      <c r="N35" s="22">
        <v>6081896</v>
      </c>
      <c r="O35" s="22">
        <v>1795289</v>
      </c>
      <c r="P35" s="22">
        <v>1795165</v>
      </c>
      <c r="Q35" s="22">
        <v>1670699</v>
      </c>
      <c r="R35" s="22">
        <v>5261153</v>
      </c>
      <c r="S35" s="22">
        <v>1790280</v>
      </c>
      <c r="T35" s="22">
        <v>1902009</v>
      </c>
      <c r="U35" s="22">
        <v>1635159</v>
      </c>
      <c r="V35" s="22">
        <v>5327448</v>
      </c>
      <c r="W35" s="22">
        <v>20952830</v>
      </c>
      <c r="X35" s="22">
        <v>22812200</v>
      </c>
      <c r="Y35" s="22">
        <v>-1859370</v>
      </c>
      <c r="Z35" s="23">
        <v>-8.1507702019095039</v>
      </c>
      <c r="AA35" s="20">
        <v>22812200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2780070</v>
      </c>
      <c r="D38" s="20"/>
      <c r="E38" s="21">
        <v>2385100</v>
      </c>
      <c r="F38" s="22">
        <v>2578600</v>
      </c>
      <c r="G38" s="22">
        <v>1049</v>
      </c>
      <c r="H38" s="22">
        <v>16785</v>
      </c>
      <c r="I38" s="22">
        <v>464862</v>
      </c>
      <c r="J38" s="22">
        <v>482696</v>
      </c>
      <c r="K38" s="22">
        <v>177194</v>
      </c>
      <c r="L38" s="22">
        <v>195910</v>
      </c>
      <c r="M38" s="22">
        <v>315405</v>
      </c>
      <c r="N38" s="22">
        <v>688509</v>
      </c>
      <c r="O38" s="22">
        <v>381279</v>
      </c>
      <c r="P38" s="22">
        <v>429483</v>
      </c>
      <c r="Q38" s="22">
        <v>78881</v>
      </c>
      <c r="R38" s="22">
        <v>889643</v>
      </c>
      <c r="S38" s="22">
        <v>155403</v>
      </c>
      <c r="T38" s="22">
        <v>259257</v>
      </c>
      <c r="U38" s="22">
        <v>576823</v>
      </c>
      <c r="V38" s="22">
        <v>991483</v>
      </c>
      <c r="W38" s="22">
        <v>3052331</v>
      </c>
      <c r="X38" s="22">
        <v>2578600</v>
      </c>
      <c r="Y38" s="22">
        <v>473731</v>
      </c>
      <c r="Z38" s="23">
        <v>18.371635771348792</v>
      </c>
      <c r="AA38" s="20">
        <v>2578600</v>
      </c>
    </row>
    <row r="39" spans="1:27" x14ac:dyDescent="0.25">
      <c r="A39" s="19" t="s">
        <v>65</v>
      </c>
      <c r="B39" s="15" t="s">
        <v>32</v>
      </c>
      <c r="C39" s="20">
        <v>-379279</v>
      </c>
      <c r="D39" s="20"/>
      <c r="E39" s="21">
        <v>-185400</v>
      </c>
      <c r="F39" s="22">
        <v>-235400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-235400</v>
      </c>
      <c r="Y39" s="22">
        <v>235400</v>
      </c>
      <c r="Z39" s="23">
        <v>-100</v>
      </c>
      <c r="AA39" s="20">
        <v>-235400</v>
      </c>
    </row>
    <row r="40" spans="1:27" x14ac:dyDescent="0.25">
      <c r="A40" s="19" t="s">
        <v>66</v>
      </c>
      <c r="B40" s="15" t="s">
        <v>32</v>
      </c>
      <c r="C40" s="20">
        <v>-2068981</v>
      </c>
      <c r="D40" s="20"/>
      <c r="E40" s="21">
        <v>1427500</v>
      </c>
      <c r="F40" s="22">
        <v>709800</v>
      </c>
      <c r="G40" s="22">
        <v>-1308542</v>
      </c>
      <c r="H40" s="22">
        <v>1427500</v>
      </c>
      <c r="I40" s="22">
        <v>237917</v>
      </c>
      <c r="J40" s="22">
        <v>356875</v>
      </c>
      <c r="K40" s="22"/>
      <c r="L40" s="22"/>
      <c r="M40" s="22">
        <v>356875</v>
      </c>
      <c r="N40" s="22">
        <v>356875</v>
      </c>
      <c r="O40" s="22"/>
      <c r="P40" s="22"/>
      <c r="Q40" s="22"/>
      <c r="R40" s="22"/>
      <c r="S40" s="22"/>
      <c r="T40" s="22"/>
      <c r="U40" s="22">
        <v>-3950</v>
      </c>
      <c r="V40" s="22">
        <v>-3950</v>
      </c>
      <c r="W40" s="22">
        <v>709800</v>
      </c>
      <c r="X40" s="22">
        <v>709800</v>
      </c>
      <c r="Y40" s="22"/>
      <c r="Z40" s="23"/>
      <c r="AA40" s="20">
        <v>709800</v>
      </c>
    </row>
    <row r="41" spans="1:27" x14ac:dyDescent="0.25">
      <c r="A41" s="19" t="s">
        <v>40</v>
      </c>
      <c r="B41" s="15" t="s">
        <v>32</v>
      </c>
      <c r="C41" s="20">
        <v>109612</v>
      </c>
      <c r="D41" s="20"/>
      <c r="E41" s="21">
        <v>211200</v>
      </c>
      <c r="F41" s="22">
        <v>3050800</v>
      </c>
      <c r="G41" s="22"/>
      <c r="H41" s="22"/>
      <c r="I41" s="22"/>
      <c r="J41" s="22"/>
      <c r="K41" s="22">
        <v>50532</v>
      </c>
      <c r="L41" s="22">
        <v>143449</v>
      </c>
      <c r="M41" s="22">
        <v>286899</v>
      </c>
      <c r="N41" s="22">
        <v>480880</v>
      </c>
      <c r="O41" s="22">
        <v>286435</v>
      </c>
      <c r="P41" s="22">
        <v>320228</v>
      </c>
      <c r="Q41" s="22">
        <v>320228</v>
      </c>
      <c r="R41" s="22">
        <v>926891</v>
      </c>
      <c r="S41" s="22">
        <v>320228</v>
      </c>
      <c r="T41" s="22">
        <v>320228</v>
      </c>
      <c r="U41" s="22">
        <v>386888</v>
      </c>
      <c r="V41" s="22">
        <v>1027344</v>
      </c>
      <c r="W41" s="22">
        <v>2435115</v>
      </c>
      <c r="X41" s="22">
        <v>3050800</v>
      </c>
      <c r="Y41" s="22">
        <v>-615685</v>
      </c>
      <c r="Z41" s="23">
        <v>-20.181100039333945</v>
      </c>
      <c r="AA41" s="20">
        <v>3050800</v>
      </c>
    </row>
    <row r="42" spans="1:27" x14ac:dyDescent="0.25">
      <c r="A42" s="19" t="s">
        <v>67</v>
      </c>
      <c r="B42" s="15" t="s">
        <v>32</v>
      </c>
      <c r="C42" s="20">
        <v>4529011</v>
      </c>
      <c r="D42" s="20"/>
      <c r="E42" s="21">
        <v>6126000</v>
      </c>
      <c r="F42" s="22">
        <v>5808000</v>
      </c>
      <c r="G42" s="22">
        <v>130237</v>
      </c>
      <c r="H42" s="22">
        <v>860715</v>
      </c>
      <c r="I42" s="22">
        <v>27380</v>
      </c>
      <c r="J42" s="22">
        <v>1018332</v>
      </c>
      <c r="K42" s="22">
        <v>964846</v>
      </c>
      <c r="L42" s="22">
        <v>413427</v>
      </c>
      <c r="M42" s="22">
        <v>511120</v>
      </c>
      <c r="N42" s="22">
        <v>1889393</v>
      </c>
      <c r="O42" s="22">
        <v>609702</v>
      </c>
      <c r="P42" s="22">
        <v>103311</v>
      </c>
      <c r="Q42" s="22">
        <v>806060</v>
      </c>
      <c r="R42" s="22">
        <v>1519073</v>
      </c>
      <c r="S42" s="22">
        <v>472309</v>
      </c>
      <c r="T42" s="22">
        <v>783322</v>
      </c>
      <c r="U42" s="22">
        <v>672778</v>
      </c>
      <c r="V42" s="22">
        <v>1928409</v>
      </c>
      <c r="W42" s="22">
        <v>6355207</v>
      </c>
      <c r="X42" s="22">
        <v>5808000</v>
      </c>
      <c r="Y42" s="22">
        <v>547207</v>
      </c>
      <c r="Z42" s="23">
        <v>9.4216081267217628</v>
      </c>
      <c r="AA42" s="20">
        <v>5808000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2777927</v>
      </c>
      <c r="D44" s="20"/>
      <c r="E44" s="21">
        <v>1982200</v>
      </c>
      <c r="F44" s="22">
        <v>2282200</v>
      </c>
      <c r="G44" s="22">
        <v>733626</v>
      </c>
      <c r="H44" s="22">
        <v>237556</v>
      </c>
      <c r="I44" s="22">
        <v>33423</v>
      </c>
      <c r="J44" s="22">
        <v>1004605</v>
      </c>
      <c r="K44" s="22">
        <v>223436</v>
      </c>
      <c r="L44" s="22">
        <v>226218</v>
      </c>
      <c r="M44" s="22">
        <v>146236</v>
      </c>
      <c r="N44" s="22">
        <v>595890</v>
      </c>
      <c r="O44" s="22">
        <v>736610</v>
      </c>
      <c r="P44" s="22">
        <v>199820</v>
      </c>
      <c r="Q44" s="22">
        <v>294907</v>
      </c>
      <c r="R44" s="22">
        <v>1231337</v>
      </c>
      <c r="S44" s="22">
        <v>108820</v>
      </c>
      <c r="T44" s="22">
        <v>155</v>
      </c>
      <c r="U44" s="22">
        <v>784473</v>
      </c>
      <c r="V44" s="22">
        <v>893448</v>
      </c>
      <c r="W44" s="22">
        <v>3725280</v>
      </c>
      <c r="X44" s="22">
        <v>2282200</v>
      </c>
      <c r="Y44" s="22">
        <v>1443080</v>
      </c>
      <c r="Z44" s="23">
        <v>63.231969152572077</v>
      </c>
      <c r="AA44" s="20">
        <v>2282200</v>
      </c>
    </row>
    <row r="45" spans="1:27" x14ac:dyDescent="0.25">
      <c r="A45" s="19" t="s">
        <v>70</v>
      </c>
      <c r="B45" s="15" t="s">
        <v>32</v>
      </c>
      <c r="C45" s="20">
        <v>5325673</v>
      </c>
      <c r="D45" s="20"/>
      <c r="E45" s="21">
        <v>4154400</v>
      </c>
      <c r="F45" s="22">
        <v>6026200</v>
      </c>
      <c r="G45" s="22">
        <v>240717</v>
      </c>
      <c r="H45" s="22">
        <v>270286</v>
      </c>
      <c r="I45" s="22">
        <v>-10895</v>
      </c>
      <c r="J45" s="22">
        <v>500108</v>
      </c>
      <c r="K45" s="22">
        <v>111593</v>
      </c>
      <c r="L45" s="22">
        <v>186555</v>
      </c>
      <c r="M45" s="22">
        <v>150552</v>
      </c>
      <c r="N45" s="22">
        <v>448700</v>
      </c>
      <c r="O45" s="22">
        <v>139912</v>
      </c>
      <c r="P45" s="22">
        <v>168085</v>
      </c>
      <c r="Q45" s="22">
        <v>97376</v>
      </c>
      <c r="R45" s="22">
        <v>405373</v>
      </c>
      <c r="S45" s="22">
        <v>189628</v>
      </c>
      <c r="T45" s="22">
        <v>386249</v>
      </c>
      <c r="U45" s="22">
        <v>194517</v>
      </c>
      <c r="V45" s="22">
        <v>770394</v>
      </c>
      <c r="W45" s="22">
        <v>2124575</v>
      </c>
      <c r="X45" s="22">
        <v>6026200</v>
      </c>
      <c r="Y45" s="22">
        <v>-3901625</v>
      </c>
      <c r="Z45" s="23">
        <v>-64.744366267299455</v>
      </c>
      <c r="AA45" s="20">
        <v>6026200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31846335</v>
      </c>
      <c r="D48" s="29">
        <f t="shared" ref="D48:Y48" si="1">SUM(D35:D47)</f>
        <v>0</v>
      </c>
      <c r="E48" s="30">
        <f t="shared" si="1"/>
        <v>38520200</v>
      </c>
      <c r="F48" s="31">
        <f t="shared" si="1"/>
        <v>43032400</v>
      </c>
      <c r="G48" s="31">
        <f t="shared" si="1"/>
        <v>1170282</v>
      </c>
      <c r="H48" s="31">
        <f t="shared" si="1"/>
        <v>4239814</v>
      </c>
      <c r="I48" s="31">
        <f t="shared" si="1"/>
        <v>2234853</v>
      </c>
      <c r="J48" s="31">
        <f t="shared" si="1"/>
        <v>7644949</v>
      </c>
      <c r="K48" s="31">
        <f t="shared" si="1"/>
        <v>3241056</v>
      </c>
      <c r="L48" s="31">
        <f t="shared" si="1"/>
        <v>3808232</v>
      </c>
      <c r="M48" s="31">
        <f t="shared" si="1"/>
        <v>3492855</v>
      </c>
      <c r="N48" s="31">
        <f t="shared" si="1"/>
        <v>10542143</v>
      </c>
      <c r="O48" s="31">
        <f t="shared" si="1"/>
        <v>3949227</v>
      </c>
      <c r="P48" s="31">
        <f t="shared" si="1"/>
        <v>3016092</v>
      </c>
      <c r="Q48" s="31">
        <f t="shared" si="1"/>
        <v>3268151</v>
      </c>
      <c r="R48" s="31">
        <f t="shared" si="1"/>
        <v>10233470</v>
      </c>
      <c r="S48" s="31">
        <f t="shared" si="1"/>
        <v>3036668</v>
      </c>
      <c r="T48" s="31">
        <f t="shared" si="1"/>
        <v>3651220</v>
      </c>
      <c r="U48" s="31">
        <f t="shared" si="1"/>
        <v>4246688</v>
      </c>
      <c r="V48" s="31">
        <f t="shared" si="1"/>
        <v>10934576</v>
      </c>
      <c r="W48" s="31">
        <f t="shared" si="1"/>
        <v>39355138</v>
      </c>
      <c r="X48" s="31">
        <f t="shared" si="1"/>
        <v>43032400</v>
      </c>
      <c r="Y48" s="31">
        <f t="shared" si="1"/>
        <v>-3677262</v>
      </c>
      <c r="Z48" s="32">
        <f>+IF(X48&lt;&gt;0,+(Y48/X48)*100,0)</f>
        <v>-8.5453332837582838</v>
      </c>
      <c r="AA48" s="29">
        <f>SUM(AA35:AA47)</f>
        <v>43032400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20501694</v>
      </c>
      <c r="D49" s="39">
        <f t="shared" si="2"/>
        <v>0</v>
      </c>
      <c r="E49" s="40">
        <f t="shared" si="2"/>
        <v>8540300</v>
      </c>
      <c r="F49" s="41">
        <f t="shared" si="2"/>
        <v>9535100</v>
      </c>
      <c r="G49" s="41">
        <f t="shared" si="2"/>
        <v>49214409</v>
      </c>
      <c r="H49" s="41">
        <f t="shared" si="2"/>
        <v>-13936082</v>
      </c>
      <c r="I49" s="41">
        <f t="shared" si="2"/>
        <v>-2159615</v>
      </c>
      <c r="J49" s="41">
        <f t="shared" si="2"/>
        <v>33118712</v>
      </c>
      <c r="K49" s="41">
        <f t="shared" si="2"/>
        <v>-2878422</v>
      </c>
      <c r="L49" s="41">
        <f t="shared" si="2"/>
        <v>-3607003</v>
      </c>
      <c r="M49" s="41">
        <f t="shared" si="2"/>
        <v>-3444224</v>
      </c>
      <c r="N49" s="41">
        <f t="shared" si="2"/>
        <v>-9929649</v>
      </c>
      <c r="O49" s="41">
        <f t="shared" si="2"/>
        <v>-3886394</v>
      </c>
      <c r="P49" s="41">
        <f t="shared" si="2"/>
        <v>-2875936</v>
      </c>
      <c r="Q49" s="41">
        <f t="shared" si="2"/>
        <v>-3114340</v>
      </c>
      <c r="R49" s="41">
        <f t="shared" si="2"/>
        <v>-9876670</v>
      </c>
      <c r="S49" s="41">
        <f t="shared" si="2"/>
        <v>-2903536</v>
      </c>
      <c r="T49" s="41">
        <f t="shared" si="2"/>
        <v>-3511543</v>
      </c>
      <c r="U49" s="41">
        <f t="shared" si="2"/>
        <v>-3814235</v>
      </c>
      <c r="V49" s="41">
        <f t="shared" si="2"/>
        <v>-10229314</v>
      </c>
      <c r="W49" s="41">
        <f t="shared" si="2"/>
        <v>3083079</v>
      </c>
      <c r="X49" s="41">
        <f t="shared" si="2"/>
        <v>9535100</v>
      </c>
      <c r="Y49" s="41">
        <f t="shared" si="2"/>
        <v>-6452021</v>
      </c>
      <c r="Z49" s="42">
        <f>+IF(X49&lt;&gt;0,+(Y49/X49)*100,0)</f>
        <v>-67.666002454090673</v>
      </c>
      <c r="AA49" s="39">
        <f>+AA33-AA48</f>
        <v>9535100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20501694</v>
      </c>
      <c r="D52" s="48">
        <f t="shared" si="3"/>
        <v>0</v>
      </c>
      <c r="E52" s="49">
        <f t="shared" si="3"/>
        <v>8540300</v>
      </c>
      <c r="F52" s="50">
        <f t="shared" si="3"/>
        <v>9535100</v>
      </c>
      <c r="G52" s="50">
        <f t="shared" si="3"/>
        <v>49214409</v>
      </c>
      <c r="H52" s="50">
        <f t="shared" si="3"/>
        <v>-13936082</v>
      </c>
      <c r="I52" s="50">
        <f t="shared" si="3"/>
        <v>-2159615</v>
      </c>
      <c r="J52" s="50">
        <f t="shared" si="3"/>
        <v>33118712</v>
      </c>
      <c r="K52" s="50">
        <f t="shared" si="3"/>
        <v>-2878422</v>
      </c>
      <c r="L52" s="50">
        <f t="shared" si="3"/>
        <v>-3607003</v>
      </c>
      <c r="M52" s="50">
        <f t="shared" si="3"/>
        <v>-3444224</v>
      </c>
      <c r="N52" s="50">
        <f t="shared" si="3"/>
        <v>-9929649</v>
      </c>
      <c r="O52" s="50">
        <f t="shared" si="3"/>
        <v>-3886394</v>
      </c>
      <c r="P52" s="50">
        <f t="shared" si="3"/>
        <v>-2875936</v>
      </c>
      <c r="Q52" s="50">
        <f t="shared" si="3"/>
        <v>-3114340</v>
      </c>
      <c r="R52" s="50">
        <f t="shared" si="3"/>
        <v>-9876670</v>
      </c>
      <c r="S52" s="50">
        <f t="shared" si="3"/>
        <v>-2903536</v>
      </c>
      <c r="T52" s="50">
        <f t="shared" si="3"/>
        <v>-3511543</v>
      </c>
      <c r="U52" s="50">
        <f t="shared" si="3"/>
        <v>-3814235</v>
      </c>
      <c r="V52" s="50">
        <f t="shared" si="3"/>
        <v>-10229314</v>
      </c>
      <c r="W52" s="50">
        <f t="shared" si="3"/>
        <v>3083079</v>
      </c>
      <c r="X52" s="50">
        <f t="shared" si="3"/>
        <v>9535100</v>
      </c>
      <c r="Y52" s="50">
        <f t="shared" si="3"/>
        <v>-6452021</v>
      </c>
      <c r="Z52" s="51">
        <f>+IF(X52&lt;&gt;0,+(Y52/X52)*100,0)</f>
        <v>-67.666002454090673</v>
      </c>
      <c r="AA52" s="48">
        <f>SUM(AA49:AA51)</f>
        <v>9535100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20501694</v>
      </c>
      <c r="D54" s="54">
        <f>+D52-D53</f>
        <v>0</v>
      </c>
      <c r="E54" s="55">
        <f t="shared" si="4"/>
        <v>8540300</v>
      </c>
      <c r="F54" s="56">
        <f t="shared" si="4"/>
        <v>9535100</v>
      </c>
      <c r="G54" s="56">
        <f t="shared" si="4"/>
        <v>49214409</v>
      </c>
      <c r="H54" s="56">
        <f t="shared" si="4"/>
        <v>-13936082</v>
      </c>
      <c r="I54" s="56">
        <f t="shared" si="4"/>
        <v>-2159615</v>
      </c>
      <c r="J54" s="56">
        <f t="shared" si="4"/>
        <v>33118712</v>
      </c>
      <c r="K54" s="56">
        <f t="shared" si="4"/>
        <v>-2878422</v>
      </c>
      <c r="L54" s="56">
        <f t="shared" si="4"/>
        <v>-3607003</v>
      </c>
      <c r="M54" s="56">
        <f t="shared" si="4"/>
        <v>-3444224</v>
      </c>
      <c r="N54" s="56">
        <f t="shared" si="4"/>
        <v>-9929649</v>
      </c>
      <c r="O54" s="56">
        <f t="shared" si="4"/>
        <v>-3886394</v>
      </c>
      <c r="P54" s="56">
        <f t="shared" si="4"/>
        <v>-2875936</v>
      </c>
      <c r="Q54" s="56">
        <f t="shared" si="4"/>
        <v>-3114340</v>
      </c>
      <c r="R54" s="56">
        <f t="shared" si="4"/>
        <v>-9876670</v>
      </c>
      <c r="S54" s="56">
        <f t="shared" si="4"/>
        <v>-2903536</v>
      </c>
      <c r="T54" s="56">
        <f t="shared" si="4"/>
        <v>-3511543</v>
      </c>
      <c r="U54" s="56">
        <f t="shared" si="4"/>
        <v>-3814235</v>
      </c>
      <c r="V54" s="56">
        <f t="shared" si="4"/>
        <v>-10229314</v>
      </c>
      <c r="W54" s="56">
        <f t="shared" si="4"/>
        <v>3083079</v>
      </c>
      <c r="X54" s="56">
        <f t="shared" si="4"/>
        <v>9535100</v>
      </c>
      <c r="Y54" s="56">
        <f t="shared" si="4"/>
        <v>-6452021</v>
      </c>
      <c r="Z54" s="57">
        <f>+IF(X54&lt;&gt;0,+(Y54/X54)*100,0)</f>
        <v>-67.666002454090673</v>
      </c>
      <c r="AA54" s="54">
        <f>+AA52-AA53</f>
        <v>9535100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20501694</v>
      </c>
      <c r="D57" s="48">
        <f>SUM(D54:D56)</f>
        <v>0</v>
      </c>
      <c r="E57" s="49">
        <f t="shared" si="5"/>
        <v>8540300</v>
      </c>
      <c r="F57" s="50">
        <f t="shared" si="5"/>
        <v>9535100</v>
      </c>
      <c r="G57" s="50">
        <f t="shared" si="5"/>
        <v>49214409</v>
      </c>
      <c r="H57" s="50">
        <f t="shared" si="5"/>
        <v>-13936082</v>
      </c>
      <c r="I57" s="50">
        <f t="shared" si="5"/>
        <v>-2159615</v>
      </c>
      <c r="J57" s="50">
        <f t="shared" si="5"/>
        <v>33118712</v>
      </c>
      <c r="K57" s="50">
        <f t="shared" si="5"/>
        <v>-2878422</v>
      </c>
      <c r="L57" s="50">
        <f t="shared" si="5"/>
        <v>-3607003</v>
      </c>
      <c r="M57" s="50">
        <f t="shared" si="5"/>
        <v>-3444224</v>
      </c>
      <c r="N57" s="50">
        <f t="shared" si="5"/>
        <v>-9929649</v>
      </c>
      <c r="O57" s="50">
        <f t="shared" si="5"/>
        <v>-3886394</v>
      </c>
      <c r="P57" s="50">
        <f t="shared" si="5"/>
        <v>-2875936</v>
      </c>
      <c r="Q57" s="50">
        <f t="shared" si="5"/>
        <v>-3114340</v>
      </c>
      <c r="R57" s="50">
        <f t="shared" si="5"/>
        <v>-9876670</v>
      </c>
      <c r="S57" s="50">
        <f t="shared" si="5"/>
        <v>-2903536</v>
      </c>
      <c r="T57" s="50">
        <f t="shared" si="5"/>
        <v>-3511543</v>
      </c>
      <c r="U57" s="50">
        <f t="shared" si="5"/>
        <v>-3814235</v>
      </c>
      <c r="V57" s="50">
        <f t="shared" si="5"/>
        <v>-10229314</v>
      </c>
      <c r="W57" s="50">
        <f t="shared" si="5"/>
        <v>3083079</v>
      </c>
      <c r="X57" s="50">
        <f t="shared" si="5"/>
        <v>9535100</v>
      </c>
      <c r="Y57" s="50">
        <f t="shared" si="5"/>
        <v>-6452021</v>
      </c>
      <c r="Z57" s="51">
        <f>+IF(X57&lt;&gt;0,+(Y57/X57)*100,0)</f>
        <v>-67.666002454090673</v>
      </c>
      <c r="AA57" s="48">
        <f>SUM(AA54:AA56)</f>
        <v>9535100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20501694</v>
      </c>
      <c r="D60" s="65">
        <f>SUM(D57:D59)</f>
        <v>0</v>
      </c>
      <c r="E60" s="66">
        <f t="shared" si="6"/>
        <v>8540300</v>
      </c>
      <c r="F60" s="67">
        <f t="shared" si="6"/>
        <v>9535100</v>
      </c>
      <c r="G60" s="67">
        <f t="shared" si="6"/>
        <v>49214409</v>
      </c>
      <c r="H60" s="67">
        <f t="shared" si="6"/>
        <v>-13936082</v>
      </c>
      <c r="I60" s="67">
        <f t="shared" si="6"/>
        <v>-2159615</v>
      </c>
      <c r="J60" s="67">
        <f t="shared" si="6"/>
        <v>33118712</v>
      </c>
      <c r="K60" s="67">
        <f t="shared" si="6"/>
        <v>-2878422</v>
      </c>
      <c r="L60" s="67">
        <f t="shared" si="6"/>
        <v>-3607003</v>
      </c>
      <c r="M60" s="67">
        <f t="shared" si="6"/>
        <v>-3444224</v>
      </c>
      <c r="N60" s="67">
        <f t="shared" si="6"/>
        <v>-9929649</v>
      </c>
      <c r="O60" s="67">
        <f t="shared" si="6"/>
        <v>-3886394</v>
      </c>
      <c r="P60" s="67">
        <f t="shared" si="6"/>
        <v>-2875936</v>
      </c>
      <c r="Q60" s="67">
        <f t="shared" si="6"/>
        <v>-3114340</v>
      </c>
      <c r="R60" s="67">
        <f t="shared" si="6"/>
        <v>-9876670</v>
      </c>
      <c r="S60" s="67">
        <f t="shared" si="6"/>
        <v>-2903536</v>
      </c>
      <c r="T60" s="67">
        <f t="shared" si="6"/>
        <v>-3511543</v>
      </c>
      <c r="U60" s="67">
        <f t="shared" si="6"/>
        <v>-3814235</v>
      </c>
      <c r="V60" s="67">
        <f t="shared" si="6"/>
        <v>-10229314</v>
      </c>
      <c r="W60" s="67">
        <f t="shared" si="6"/>
        <v>3083079</v>
      </c>
      <c r="X60" s="67">
        <f t="shared" si="6"/>
        <v>9535100</v>
      </c>
      <c r="Y60" s="67">
        <f t="shared" si="6"/>
        <v>-6452021</v>
      </c>
      <c r="Z60" s="68">
        <f>+IF(X60&lt;&gt;0,+(Y60/X60)*100,0)</f>
        <v>-67.666002454090673</v>
      </c>
      <c r="AA60" s="65">
        <f>SUM(AA57:AA59)</f>
        <v>9535100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44963662</v>
      </c>
      <c r="D9" s="20">
        <v>50361882</v>
      </c>
      <c r="E9" s="21">
        <v>53852434</v>
      </c>
      <c r="F9" s="22">
        <v>50983034</v>
      </c>
      <c r="G9" s="22">
        <v>4009016</v>
      </c>
      <c r="H9" s="22">
        <v>3752507</v>
      </c>
      <c r="I9" s="22">
        <v>3871154</v>
      </c>
      <c r="J9" s="22">
        <v>11632677</v>
      </c>
      <c r="K9" s="22">
        <v>3954976</v>
      </c>
      <c r="L9" s="22">
        <v>3696452</v>
      </c>
      <c r="M9" s="22">
        <v>3940644</v>
      </c>
      <c r="N9" s="22">
        <v>11592072</v>
      </c>
      <c r="O9" s="22">
        <v>4002257</v>
      </c>
      <c r="P9" s="22">
        <v>3987528</v>
      </c>
      <c r="Q9" s="22">
        <v>4019460</v>
      </c>
      <c r="R9" s="22">
        <v>12009245</v>
      </c>
      <c r="S9" s="22">
        <v>4219245</v>
      </c>
      <c r="T9" s="22">
        <v>5895291</v>
      </c>
      <c r="U9" s="22">
        <v>5013356</v>
      </c>
      <c r="V9" s="22">
        <v>15127892</v>
      </c>
      <c r="W9" s="22">
        <v>50361886</v>
      </c>
      <c r="X9" s="22">
        <v>50983034</v>
      </c>
      <c r="Y9" s="22">
        <v>-621148</v>
      </c>
      <c r="Z9" s="23">
        <v>-1.2183425568592092</v>
      </c>
      <c r="AA9" s="20">
        <v>50983034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2725046</v>
      </c>
      <c r="D13" s="20">
        <v>2084604</v>
      </c>
      <c r="E13" s="21">
        <v>3688236</v>
      </c>
      <c r="F13" s="22">
        <v>2371341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>
        <v>543888</v>
      </c>
      <c r="N13" s="22">
        <v>543888</v>
      </c>
      <c r="O13" s="22"/>
      <c r="P13" s="22"/>
      <c r="Q13" s="22">
        <v>731910</v>
      </c>
      <c r="R13" s="22">
        <v>731910</v>
      </c>
      <c r="S13" s="22">
        <v>141401</v>
      </c>
      <c r="T13" s="22">
        <v>150608</v>
      </c>
      <c r="U13" s="22">
        <v>170085</v>
      </c>
      <c r="V13" s="22">
        <v>462094</v>
      </c>
      <c r="W13" s="22">
        <v>2084605</v>
      </c>
      <c r="X13" s="22">
        <v>2371341</v>
      </c>
      <c r="Y13" s="22">
        <v>-286736</v>
      </c>
      <c r="Z13" s="23">
        <v>-12.091723628107472</v>
      </c>
      <c r="AA13" s="20">
        <v>2371341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42860</v>
      </c>
      <c r="D20" s="20">
        <v>41568</v>
      </c>
      <c r="E20" s="21"/>
      <c r="F20" s="22">
        <v>97300</v>
      </c>
      <c r="G20" s="22">
        <v>42860</v>
      </c>
      <c r="H20" s="22"/>
      <c r="I20" s="22"/>
      <c r="J20" s="22">
        <v>42860</v>
      </c>
      <c r="K20" s="22"/>
      <c r="L20" s="22"/>
      <c r="M20" s="22"/>
      <c r="N20" s="22"/>
      <c r="O20" s="22"/>
      <c r="P20" s="22"/>
      <c r="Q20" s="22"/>
      <c r="R20" s="22"/>
      <c r="S20" s="22"/>
      <c r="T20" s="22">
        <v>-42860</v>
      </c>
      <c r="U20" s="22">
        <v>-1486</v>
      </c>
      <c r="V20" s="22">
        <v>-44346</v>
      </c>
      <c r="W20" s="22">
        <v>-1486</v>
      </c>
      <c r="X20" s="22">
        <v>97300</v>
      </c>
      <c r="Y20" s="22">
        <v>-98786</v>
      </c>
      <c r="Z20" s="18">
        <v>-101.52723535457349</v>
      </c>
      <c r="AA20" s="20">
        <v>97300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6770481</v>
      </c>
      <c r="D26" s="20">
        <v>24600000</v>
      </c>
      <c r="E26" s="21">
        <v>18137280</v>
      </c>
      <c r="F26" s="22">
        <v>18137280</v>
      </c>
      <c r="G26" s="22"/>
      <c r="H26" s="22">
        <v>10000000</v>
      </c>
      <c r="I26" s="22"/>
      <c r="J26" s="22">
        <v>10000000</v>
      </c>
      <c r="K26" s="22"/>
      <c r="L26" s="22"/>
      <c r="M26" s="22"/>
      <c r="N26" s="22"/>
      <c r="O26" s="22">
        <v>10000000</v>
      </c>
      <c r="P26" s="22"/>
      <c r="Q26" s="22"/>
      <c r="R26" s="22">
        <v>10000000</v>
      </c>
      <c r="S26" s="22">
        <v>4600000</v>
      </c>
      <c r="T26" s="22"/>
      <c r="U26" s="22"/>
      <c r="V26" s="22">
        <v>4600000</v>
      </c>
      <c r="W26" s="22">
        <v>24600000</v>
      </c>
      <c r="X26" s="22">
        <v>18137280</v>
      </c>
      <c r="Y26" s="22">
        <v>6462720</v>
      </c>
      <c r="Z26" s="23">
        <v>35.632244746731594</v>
      </c>
      <c r="AA26" s="20">
        <v>18137280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3122359</v>
      </c>
      <c r="D29" s="20">
        <v>3210163</v>
      </c>
      <c r="E29" s="21">
        <v>3283140</v>
      </c>
      <c r="F29" s="22">
        <v>3208097</v>
      </c>
      <c r="G29" s="22">
        <v>268000</v>
      </c>
      <c r="H29" s="22">
        <v>271668</v>
      </c>
      <c r="I29" s="22">
        <v>267716</v>
      </c>
      <c r="J29" s="22">
        <v>807384</v>
      </c>
      <c r="K29" s="22">
        <v>268000</v>
      </c>
      <c r="L29" s="22">
        <v>259723</v>
      </c>
      <c r="M29" s="22">
        <v>266764</v>
      </c>
      <c r="N29" s="22">
        <v>794487</v>
      </c>
      <c r="O29" s="22">
        <v>266481</v>
      </c>
      <c r="P29" s="22">
        <v>265914</v>
      </c>
      <c r="Q29" s="22">
        <v>267838</v>
      </c>
      <c r="R29" s="22">
        <v>800233</v>
      </c>
      <c r="S29" s="22">
        <v>279753</v>
      </c>
      <c r="T29" s="22">
        <v>276711</v>
      </c>
      <c r="U29" s="22">
        <v>251595</v>
      </c>
      <c r="V29" s="22">
        <v>808059</v>
      </c>
      <c r="W29" s="22">
        <v>3210163</v>
      </c>
      <c r="X29" s="22">
        <v>3208097</v>
      </c>
      <c r="Y29" s="22">
        <v>2066</v>
      </c>
      <c r="Z29" s="23">
        <v>6.4399549016130125E-2</v>
      </c>
      <c r="AA29" s="20">
        <v>3208097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600045</v>
      </c>
      <c r="D31" s="20">
        <v>16615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58224453</v>
      </c>
      <c r="D33" s="29">
        <f t="shared" ref="D33:Y33" si="0">SUM(D6:D32)</f>
        <v>80314832</v>
      </c>
      <c r="E33" s="30">
        <f t="shared" si="0"/>
        <v>78961090</v>
      </c>
      <c r="F33" s="31">
        <f t="shared" si="0"/>
        <v>74797052</v>
      </c>
      <c r="G33" s="31">
        <f t="shared" si="0"/>
        <v>4319876</v>
      </c>
      <c r="H33" s="31">
        <f t="shared" si="0"/>
        <v>14200414</v>
      </c>
      <c r="I33" s="31">
        <f t="shared" si="0"/>
        <v>4309344</v>
      </c>
      <c r="J33" s="31">
        <f t="shared" si="0"/>
        <v>22829634</v>
      </c>
      <c r="K33" s="31">
        <f t="shared" si="0"/>
        <v>4222976</v>
      </c>
      <c r="L33" s="31">
        <f t="shared" si="0"/>
        <v>3956175</v>
      </c>
      <c r="M33" s="31">
        <f t="shared" si="0"/>
        <v>4751296</v>
      </c>
      <c r="N33" s="31">
        <f t="shared" si="0"/>
        <v>12930447</v>
      </c>
      <c r="O33" s="31">
        <f t="shared" si="0"/>
        <v>14268738</v>
      </c>
      <c r="P33" s="31">
        <f t="shared" si="0"/>
        <v>4253442</v>
      </c>
      <c r="Q33" s="31">
        <f t="shared" si="0"/>
        <v>5019208</v>
      </c>
      <c r="R33" s="31">
        <f t="shared" si="0"/>
        <v>23541388</v>
      </c>
      <c r="S33" s="31">
        <f t="shared" si="0"/>
        <v>9240399</v>
      </c>
      <c r="T33" s="31">
        <f t="shared" si="0"/>
        <v>6279750</v>
      </c>
      <c r="U33" s="31">
        <f t="shared" si="0"/>
        <v>5433550</v>
      </c>
      <c r="V33" s="31">
        <f t="shared" si="0"/>
        <v>20953699</v>
      </c>
      <c r="W33" s="31">
        <f t="shared" si="0"/>
        <v>80255168</v>
      </c>
      <c r="X33" s="31">
        <f t="shared" si="0"/>
        <v>74797052</v>
      </c>
      <c r="Y33" s="31">
        <f t="shared" si="0"/>
        <v>5458116</v>
      </c>
      <c r="Z33" s="32">
        <f>+IF(X33&lt;&gt;0,+(Y33/X33)*100,0)</f>
        <v>7.2972341209383496</v>
      </c>
      <c r="AA33" s="29">
        <f>SUM(AA6:AA32)</f>
        <v>74797052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27169139</v>
      </c>
      <c r="D35" s="20">
        <v>24995756</v>
      </c>
      <c r="E35" s="21">
        <v>28495680</v>
      </c>
      <c r="F35" s="22">
        <v>29177905</v>
      </c>
      <c r="G35" s="22">
        <v>2086066</v>
      </c>
      <c r="H35" s="22">
        <v>2301199</v>
      </c>
      <c r="I35" s="22">
        <v>2580060</v>
      </c>
      <c r="J35" s="22">
        <v>6967325</v>
      </c>
      <c r="K35" s="22">
        <v>472575</v>
      </c>
      <c r="L35" s="22">
        <v>3918585</v>
      </c>
      <c r="M35" s="22">
        <v>1563802</v>
      </c>
      <c r="N35" s="22">
        <v>5954962</v>
      </c>
      <c r="O35" s="22">
        <v>2443124</v>
      </c>
      <c r="P35" s="22">
        <v>1842449</v>
      </c>
      <c r="Q35" s="22">
        <v>1886506</v>
      </c>
      <c r="R35" s="22">
        <v>6172079</v>
      </c>
      <c r="S35" s="22">
        <v>1840017</v>
      </c>
      <c r="T35" s="22">
        <v>1920236</v>
      </c>
      <c r="U35" s="22">
        <v>7676772</v>
      </c>
      <c r="V35" s="22">
        <v>11437025</v>
      </c>
      <c r="W35" s="22">
        <v>30531391</v>
      </c>
      <c r="X35" s="22">
        <v>29177905</v>
      </c>
      <c r="Y35" s="22">
        <v>1353486</v>
      </c>
      <c r="Z35" s="23">
        <v>4.6387360573008927</v>
      </c>
      <c r="AA35" s="20">
        <v>29177905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2712471</v>
      </c>
      <c r="D38" s="20">
        <v>1353267</v>
      </c>
      <c r="E38" s="21">
        <v>1730000</v>
      </c>
      <c r="F38" s="22">
        <v>1420000</v>
      </c>
      <c r="G38" s="22">
        <v>119808</v>
      </c>
      <c r="H38" s="22">
        <v>127845</v>
      </c>
      <c r="I38" s="22">
        <v>119515</v>
      </c>
      <c r="J38" s="22">
        <v>367168</v>
      </c>
      <c r="K38" s="22">
        <v>123487</v>
      </c>
      <c r="L38" s="22">
        <v>180778</v>
      </c>
      <c r="M38" s="22">
        <v>126362</v>
      </c>
      <c r="N38" s="22">
        <v>430627</v>
      </c>
      <c r="O38" s="22">
        <v>170152</v>
      </c>
      <c r="P38" s="22">
        <v>68535</v>
      </c>
      <c r="Q38" s="22">
        <v>5153</v>
      </c>
      <c r="R38" s="22">
        <v>243840</v>
      </c>
      <c r="S38" s="22">
        <v>68151</v>
      </c>
      <c r="T38" s="22">
        <v>4086</v>
      </c>
      <c r="U38" s="22">
        <v>239396</v>
      </c>
      <c r="V38" s="22">
        <v>311633</v>
      </c>
      <c r="W38" s="22">
        <v>1353268</v>
      </c>
      <c r="X38" s="22">
        <v>1420000</v>
      </c>
      <c r="Y38" s="22">
        <v>-66732</v>
      </c>
      <c r="Z38" s="23">
        <v>-4.6994366197183099</v>
      </c>
      <c r="AA38" s="20">
        <v>1420000</v>
      </c>
    </row>
    <row r="39" spans="1:27" x14ac:dyDescent="0.25">
      <c r="A39" s="19" t="s">
        <v>65</v>
      </c>
      <c r="B39" s="15" t="s">
        <v>32</v>
      </c>
      <c r="C39" s="20">
        <v>3280658</v>
      </c>
      <c r="D39" s="20"/>
      <c r="E39" s="21">
        <v>2130881</v>
      </c>
      <c r="F39" s="22">
        <v>2130881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2130881</v>
      </c>
      <c r="Y39" s="22">
        <v>-2130881</v>
      </c>
      <c r="Z39" s="23">
        <v>-100</v>
      </c>
      <c r="AA39" s="20">
        <v>2130881</v>
      </c>
    </row>
    <row r="40" spans="1:27" x14ac:dyDescent="0.25">
      <c r="A40" s="19" t="s">
        <v>66</v>
      </c>
      <c r="B40" s="15" t="s">
        <v>32</v>
      </c>
      <c r="C40" s="20">
        <v>2483189</v>
      </c>
      <c r="D40" s="20">
        <v>2402278</v>
      </c>
      <c r="E40" s="21">
        <v>2691694</v>
      </c>
      <c r="F40" s="22">
        <v>2691694</v>
      </c>
      <c r="G40" s="22"/>
      <c r="H40" s="22">
        <v>1079256</v>
      </c>
      <c r="I40" s="22"/>
      <c r="J40" s="22">
        <v>1079256</v>
      </c>
      <c r="K40" s="22">
        <v>1079256</v>
      </c>
      <c r="L40" s="22">
        <v>539628</v>
      </c>
      <c r="M40" s="22"/>
      <c r="N40" s="22">
        <v>1618884</v>
      </c>
      <c r="O40" s="22">
        <v>1079256</v>
      </c>
      <c r="P40" s="22">
        <v>539628</v>
      </c>
      <c r="Q40" s="22">
        <v>-2552754</v>
      </c>
      <c r="R40" s="22">
        <v>-933870</v>
      </c>
      <c r="S40" s="22">
        <v>193165</v>
      </c>
      <c r="T40" s="22">
        <v>199605</v>
      </c>
      <c r="U40" s="22">
        <v>193165</v>
      </c>
      <c r="V40" s="22">
        <v>585935</v>
      </c>
      <c r="W40" s="22">
        <v>2350205</v>
      </c>
      <c r="X40" s="22">
        <v>2691694</v>
      </c>
      <c r="Y40" s="22">
        <v>-341489</v>
      </c>
      <c r="Z40" s="23">
        <v>-12.686769001231196</v>
      </c>
      <c r="AA40" s="20">
        <v>2691694</v>
      </c>
    </row>
    <row r="41" spans="1:27" x14ac:dyDescent="0.25">
      <c r="A41" s="19" t="s">
        <v>40</v>
      </c>
      <c r="B41" s="15" t="s">
        <v>32</v>
      </c>
      <c r="C41" s="20">
        <v>658702</v>
      </c>
      <c r="D41" s="20">
        <v>1298480</v>
      </c>
      <c r="E41" s="21">
        <v>498167</v>
      </c>
      <c r="F41" s="22">
        <v>498900</v>
      </c>
      <c r="G41" s="22">
        <v>8313</v>
      </c>
      <c r="H41" s="22">
        <v>7421</v>
      </c>
      <c r="I41" s="22">
        <v>6780</v>
      </c>
      <c r="J41" s="22">
        <v>22514</v>
      </c>
      <c r="K41" s="22">
        <v>5935</v>
      </c>
      <c r="L41" s="22">
        <v>5301</v>
      </c>
      <c r="M41" s="22"/>
      <c r="N41" s="22">
        <v>11236</v>
      </c>
      <c r="O41" s="22">
        <v>249828</v>
      </c>
      <c r="P41" s="22">
        <v>3251</v>
      </c>
      <c r="Q41" s="22">
        <v>2522</v>
      </c>
      <c r="R41" s="22">
        <v>255601</v>
      </c>
      <c r="S41" s="22">
        <v>2238</v>
      </c>
      <c r="T41" s="22">
        <v>1364</v>
      </c>
      <c r="U41" s="22">
        <v>203403</v>
      </c>
      <c r="V41" s="22">
        <v>207005</v>
      </c>
      <c r="W41" s="22">
        <v>496356</v>
      </c>
      <c r="X41" s="22">
        <v>498900</v>
      </c>
      <c r="Y41" s="22">
        <v>-2544</v>
      </c>
      <c r="Z41" s="23">
        <v>-0.50992182802164754</v>
      </c>
      <c r="AA41" s="20">
        <v>498900</v>
      </c>
    </row>
    <row r="42" spans="1:27" x14ac:dyDescent="0.25">
      <c r="A42" s="19" t="s">
        <v>67</v>
      </c>
      <c r="B42" s="15" t="s">
        <v>32</v>
      </c>
      <c r="C42" s="20">
        <v>4009599</v>
      </c>
      <c r="D42" s="20">
        <v>3917380</v>
      </c>
      <c r="E42" s="21">
        <v>4730000</v>
      </c>
      <c r="F42" s="22">
        <v>4402500</v>
      </c>
      <c r="G42" s="22">
        <v>125000</v>
      </c>
      <c r="H42" s="22">
        <v>125000</v>
      </c>
      <c r="I42" s="22">
        <v>28436</v>
      </c>
      <c r="J42" s="22">
        <v>278436</v>
      </c>
      <c r="K42" s="22">
        <v>130000</v>
      </c>
      <c r="L42" s="22"/>
      <c r="M42" s="22">
        <v>430946</v>
      </c>
      <c r="N42" s="22">
        <v>560946</v>
      </c>
      <c r="O42" s="22">
        <v>318275</v>
      </c>
      <c r="P42" s="22">
        <v>537052</v>
      </c>
      <c r="Q42" s="22">
        <v>533631</v>
      </c>
      <c r="R42" s="22">
        <v>1388958</v>
      </c>
      <c r="S42" s="22">
        <v>330115</v>
      </c>
      <c r="T42" s="22">
        <v>44862</v>
      </c>
      <c r="U42" s="22">
        <v>856365</v>
      </c>
      <c r="V42" s="22">
        <v>1231342</v>
      </c>
      <c r="W42" s="22">
        <v>3459682</v>
      </c>
      <c r="X42" s="22">
        <v>4402500</v>
      </c>
      <c r="Y42" s="22">
        <v>-942818</v>
      </c>
      <c r="Z42" s="23">
        <v>-21.415513912549688</v>
      </c>
      <c r="AA42" s="20">
        <v>4402500</v>
      </c>
    </row>
    <row r="43" spans="1:27" x14ac:dyDescent="0.25">
      <c r="A43" s="19" t="s">
        <v>68</v>
      </c>
      <c r="B43" s="15" t="s">
        <v>32</v>
      </c>
      <c r="C43" s="20"/>
      <c r="D43" s="20">
        <v>67126</v>
      </c>
      <c r="E43" s="21">
        <v>5500000</v>
      </c>
      <c r="F43" s="22">
        <v>2500000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>
        <v>67126</v>
      </c>
      <c r="T43" s="22"/>
      <c r="U43" s="22"/>
      <c r="V43" s="22">
        <v>67126</v>
      </c>
      <c r="W43" s="22">
        <v>67126</v>
      </c>
      <c r="X43" s="22">
        <v>2500000</v>
      </c>
      <c r="Y43" s="22">
        <v>-2432874</v>
      </c>
      <c r="Z43" s="23">
        <v>-97.314959999999999</v>
      </c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10185725</v>
      </c>
      <c r="D44" s="20">
        <v>6594120</v>
      </c>
      <c r="E44" s="21">
        <v>9000000</v>
      </c>
      <c r="F44" s="22">
        <v>9000000</v>
      </c>
      <c r="G44" s="22">
        <v>1102999</v>
      </c>
      <c r="H44" s="22">
        <v>15917</v>
      </c>
      <c r="I44" s="22">
        <v>44902</v>
      </c>
      <c r="J44" s="22">
        <v>1163818</v>
      </c>
      <c r="K44" s="22">
        <v>429484</v>
      </c>
      <c r="L44" s="22">
        <v>2050</v>
      </c>
      <c r="M44" s="22"/>
      <c r="N44" s="22">
        <v>431534</v>
      </c>
      <c r="O44" s="22">
        <v>2277042</v>
      </c>
      <c r="P44" s="22">
        <v>8606</v>
      </c>
      <c r="Q44" s="22">
        <v>932274</v>
      </c>
      <c r="R44" s="22">
        <v>3217922</v>
      </c>
      <c r="S44" s="22">
        <v>14785</v>
      </c>
      <c r="T44" s="22">
        <v>9994</v>
      </c>
      <c r="U44" s="22">
        <v>1756065</v>
      </c>
      <c r="V44" s="22">
        <v>1780844</v>
      </c>
      <c r="W44" s="22">
        <v>6594118</v>
      </c>
      <c r="X44" s="22">
        <v>9000000</v>
      </c>
      <c r="Y44" s="22">
        <v>-2405882</v>
      </c>
      <c r="Z44" s="23">
        <v>-26.732022222222223</v>
      </c>
      <c r="AA44" s="20">
        <v>9000000</v>
      </c>
    </row>
    <row r="45" spans="1:27" x14ac:dyDescent="0.25">
      <c r="A45" s="19" t="s">
        <v>70</v>
      </c>
      <c r="B45" s="15" t="s">
        <v>32</v>
      </c>
      <c r="C45" s="20">
        <v>11348318</v>
      </c>
      <c r="D45" s="20">
        <v>8801301</v>
      </c>
      <c r="E45" s="21">
        <v>9951581</v>
      </c>
      <c r="F45" s="22">
        <v>8926144</v>
      </c>
      <c r="G45" s="22">
        <v>24285</v>
      </c>
      <c r="H45" s="22">
        <v>19165</v>
      </c>
      <c r="I45" s="22">
        <v>535047</v>
      </c>
      <c r="J45" s="22">
        <v>578497</v>
      </c>
      <c r="K45" s="22">
        <v>389901</v>
      </c>
      <c r="L45" s="22">
        <v>2132488</v>
      </c>
      <c r="M45" s="22">
        <v>431971</v>
      </c>
      <c r="N45" s="22">
        <v>2954360</v>
      </c>
      <c r="O45" s="22">
        <v>966519</v>
      </c>
      <c r="P45" s="22">
        <v>1243494</v>
      </c>
      <c r="Q45" s="22">
        <v>373086</v>
      </c>
      <c r="R45" s="22">
        <v>2583099</v>
      </c>
      <c r="S45" s="22">
        <v>392524</v>
      </c>
      <c r="T45" s="22">
        <v>567186</v>
      </c>
      <c r="U45" s="22">
        <v>1296446</v>
      </c>
      <c r="V45" s="22">
        <v>2256156</v>
      </c>
      <c r="W45" s="22">
        <v>8372112</v>
      </c>
      <c r="X45" s="22">
        <v>8926144</v>
      </c>
      <c r="Y45" s="22">
        <v>-554032</v>
      </c>
      <c r="Z45" s="23">
        <v>-6.206845867599716</v>
      </c>
      <c r="AA45" s="20">
        <v>8926144</v>
      </c>
    </row>
    <row r="46" spans="1:27" x14ac:dyDescent="0.25">
      <c r="A46" s="19" t="s">
        <v>71</v>
      </c>
      <c r="B46" s="15" t="s">
        <v>32</v>
      </c>
      <c r="C46" s="20">
        <v>111747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61959548</v>
      </c>
      <c r="D48" s="29">
        <f t="shared" ref="D48:Y48" si="1">SUM(D35:D47)</f>
        <v>49429708</v>
      </c>
      <c r="E48" s="30">
        <f t="shared" si="1"/>
        <v>64728003</v>
      </c>
      <c r="F48" s="31">
        <f t="shared" si="1"/>
        <v>60748024</v>
      </c>
      <c r="G48" s="31">
        <f t="shared" si="1"/>
        <v>3466471</v>
      </c>
      <c r="H48" s="31">
        <f t="shared" si="1"/>
        <v>3675803</v>
      </c>
      <c r="I48" s="31">
        <f t="shared" si="1"/>
        <v>3314740</v>
      </c>
      <c r="J48" s="31">
        <f t="shared" si="1"/>
        <v>10457014</v>
      </c>
      <c r="K48" s="31">
        <f t="shared" si="1"/>
        <v>2630638</v>
      </c>
      <c r="L48" s="31">
        <f t="shared" si="1"/>
        <v>6778830</v>
      </c>
      <c r="M48" s="31">
        <f t="shared" si="1"/>
        <v>2553081</v>
      </c>
      <c r="N48" s="31">
        <f t="shared" si="1"/>
        <v>11962549</v>
      </c>
      <c r="O48" s="31">
        <f t="shared" si="1"/>
        <v>7504196</v>
      </c>
      <c r="P48" s="31">
        <f t="shared" si="1"/>
        <v>4243015</v>
      </c>
      <c r="Q48" s="31">
        <f t="shared" si="1"/>
        <v>1180418</v>
      </c>
      <c r="R48" s="31">
        <f t="shared" si="1"/>
        <v>12927629</v>
      </c>
      <c r="S48" s="31">
        <f t="shared" si="1"/>
        <v>2908121</v>
      </c>
      <c r="T48" s="31">
        <f t="shared" si="1"/>
        <v>2747333</v>
      </c>
      <c r="U48" s="31">
        <f t="shared" si="1"/>
        <v>12221612</v>
      </c>
      <c r="V48" s="31">
        <f t="shared" si="1"/>
        <v>17877066</v>
      </c>
      <c r="W48" s="31">
        <f t="shared" si="1"/>
        <v>53224258</v>
      </c>
      <c r="X48" s="31">
        <f t="shared" si="1"/>
        <v>60748024</v>
      </c>
      <c r="Y48" s="31">
        <f t="shared" si="1"/>
        <v>-7523766</v>
      </c>
      <c r="Z48" s="32">
        <f>+IF(X48&lt;&gt;0,+(Y48/X48)*100,0)</f>
        <v>-12.385202850384072</v>
      </c>
      <c r="AA48" s="29">
        <f>SUM(AA35:AA47)</f>
        <v>60748024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-3735095</v>
      </c>
      <c r="D49" s="39">
        <f t="shared" si="2"/>
        <v>30885124</v>
      </c>
      <c r="E49" s="40">
        <f t="shared" si="2"/>
        <v>14233087</v>
      </c>
      <c r="F49" s="41">
        <f t="shared" si="2"/>
        <v>14049028</v>
      </c>
      <c r="G49" s="41">
        <f t="shared" si="2"/>
        <v>853405</v>
      </c>
      <c r="H49" s="41">
        <f t="shared" si="2"/>
        <v>10524611</v>
      </c>
      <c r="I49" s="41">
        <f t="shared" si="2"/>
        <v>994604</v>
      </c>
      <c r="J49" s="41">
        <f t="shared" si="2"/>
        <v>12372620</v>
      </c>
      <c r="K49" s="41">
        <f t="shared" si="2"/>
        <v>1592338</v>
      </c>
      <c r="L49" s="41">
        <f t="shared" si="2"/>
        <v>-2822655</v>
      </c>
      <c r="M49" s="41">
        <f t="shared" si="2"/>
        <v>2198215</v>
      </c>
      <c r="N49" s="41">
        <f t="shared" si="2"/>
        <v>967898</v>
      </c>
      <c r="O49" s="41">
        <f t="shared" si="2"/>
        <v>6764542</v>
      </c>
      <c r="P49" s="41">
        <f t="shared" si="2"/>
        <v>10427</v>
      </c>
      <c r="Q49" s="41">
        <f t="shared" si="2"/>
        <v>3838790</v>
      </c>
      <c r="R49" s="41">
        <f t="shared" si="2"/>
        <v>10613759</v>
      </c>
      <c r="S49" s="41">
        <f t="shared" si="2"/>
        <v>6332278</v>
      </c>
      <c r="T49" s="41">
        <f t="shared" si="2"/>
        <v>3532417</v>
      </c>
      <c r="U49" s="41">
        <f t="shared" si="2"/>
        <v>-6788062</v>
      </c>
      <c r="V49" s="41">
        <f t="shared" si="2"/>
        <v>3076633</v>
      </c>
      <c r="W49" s="41">
        <f t="shared" si="2"/>
        <v>27030910</v>
      </c>
      <c r="X49" s="41">
        <f t="shared" si="2"/>
        <v>14049028</v>
      </c>
      <c r="Y49" s="41">
        <f t="shared" si="2"/>
        <v>12981882</v>
      </c>
      <c r="Z49" s="42">
        <f>+IF(X49&lt;&gt;0,+(Y49/X49)*100,0)</f>
        <v>92.404129310582903</v>
      </c>
      <c r="AA49" s="39">
        <f>+AA33-AA48</f>
        <v>14049028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-3735095</v>
      </c>
      <c r="D52" s="48">
        <f t="shared" si="3"/>
        <v>30885124</v>
      </c>
      <c r="E52" s="49">
        <f t="shared" si="3"/>
        <v>14233087</v>
      </c>
      <c r="F52" s="50">
        <f t="shared" si="3"/>
        <v>14049028</v>
      </c>
      <c r="G52" s="50">
        <f t="shared" si="3"/>
        <v>853405</v>
      </c>
      <c r="H52" s="50">
        <f t="shared" si="3"/>
        <v>10524611</v>
      </c>
      <c r="I52" s="50">
        <f t="shared" si="3"/>
        <v>994604</v>
      </c>
      <c r="J52" s="50">
        <f t="shared" si="3"/>
        <v>12372620</v>
      </c>
      <c r="K52" s="50">
        <f t="shared" si="3"/>
        <v>1592338</v>
      </c>
      <c r="L52" s="50">
        <f t="shared" si="3"/>
        <v>-2822655</v>
      </c>
      <c r="M52" s="50">
        <f t="shared" si="3"/>
        <v>2198215</v>
      </c>
      <c r="N52" s="50">
        <f t="shared" si="3"/>
        <v>967898</v>
      </c>
      <c r="O52" s="50">
        <f t="shared" si="3"/>
        <v>6764542</v>
      </c>
      <c r="P52" s="50">
        <f t="shared" si="3"/>
        <v>10427</v>
      </c>
      <c r="Q52" s="50">
        <f t="shared" si="3"/>
        <v>3838790</v>
      </c>
      <c r="R52" s="50">
        <f t="shared" si="3"/>
        <v>10613759</v>
      </c>
      <c r="S52" s="50">
        <f t="shared" si="3"/>
        <v>6332278</v>
      </c>
      <c r="T52" s="50">
        <f t="shared" si="3"/>
        <v>3532417</v>
      </c>
      <c r="U52" s="50">
        <f t="shared" si="3"/>
        <v>-6788062</v>
      </c>
      <c r="V52" s="50">
        <f t="shared" si="3"/>
        <v>3076633</v>
      </c>
      <c r="W52" s="50">
        <f t="shared" si="3"/>
        <v>27030910</v>
      </c>
      <c r="X52" s="50">
        <f t="shared" si="3"/>
        <v>14049028</v>
      </c>
      <c r="Y52" s="50">
        <f t="shared" si="3"/>
        <v>12981882</v>
      </c>
      <c r="Z52" s="51">
        <f>+IF(X52&lt;&gt;0,+(Y52/X52)*100,0)</f>
        <v>92.404129310582903</v>
      </c>
      <c r="AA52" s="48">
        <f>SUM(AA49:AA51)</f>
        <v>14049028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-3735095</v>
      </c>
      <c r="D54" s="54">
        <f>+D52-D53</f>
        <v>30885124</v>
      </c>
      <c r="E54" s="55">
        <f t="shared" si="4"/>
        <v>14233087</v>
      </c>
      <c r="F54" s="56">
        <f t="shared" si="4"/>
        <v>14049028</v>
      </c>
      <c r="G54" s="56">
        <f t="shared" si="4"/>
        <v>853405</v>
      </c>
      <c r="H54" s="56">
        <f t="shared" si="4"/>
        <v>10524611</v>
      </c>
      <c r="I54" s="56">
        <f t="shared" si="4"/>
        <v>994604</v>
      </c>
      <c r="J54" s="56">
        <f t="shared" si="4"/>
        <v>12372620</v>
      </c>
      <c r="K54" s="56">
        <f t="shared" si="4"/>
        <v>1592338</v>
      </c>
      <c r="L54" s="56">
        <f t="shared" si="4"/>
        <v>-2822655</v>
      </c>
      <c r="M54" s="56">
        <f t="shared" si="4"/>
        <v>2198215</v>
      </c>
      <c r="N54" s="56">
        <f t="shared" si="4"/>
        <v>967898</v>
      </c>
      <c r="O54" s="56">
        <f t="shared" si="4"/>
        <v>6764542</v>
      </c>
      <c r="P54" s="56">
        <f t="shared" si="4"/>
        <v>10427</v>
      </c>
      <c r="Q54" s="56">
        <f t="shared" si="4"/>
        <v>3838790</v>
      </c>
      <c r="R54" s="56">
        <f t="shared" si="4"/>
        <v>10613759</v>
      </c>
      <c r="S54" s="56">
        <f t="shared" si="4"/>
        <v>6332278</v>
      </c>
      <c r="T54" s="56">
        <f t="shared" si="4"/>
        <v>3532417</v>
      </c>
      <c r="U54" s="56">
        <f t="shared" si="4"/>
        <v>-6788062</v>
      </c>
      <c r="V54" s="56">
        <f t="shared" si="4"/>
        <v>3076633</v>
      </c>
      <c r="W54" s="56">
        <f t="shared" si="4"/>
        <v>27030910</v>
      </c>
      <c r="X54" s="56">
        <f t="shared" si="4"/>
        <v>14049028</v>
      </c>
      <c r="Y54" s="56">
        <f t="shared" si="4"/>
        <v>12981882</v>
      </c>
      <c r="Z54" s="57">
        <f>+IF(X54&lt;&gt;0,+(Y54/X54)*100,0)</f>
        <v>92.404129310582903</v>
      </c>
      <c r="AA54" s="54">
        <f>+AA52-AA53</f>
        <v>14049028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-3735095</v>
      </c>
      <c r="D57" s="48">
        <f>SUM(D54:D56)</f>
        <v>30885124</v>
      </c>
      <c r="E57" s="49">
        <f t="shared" si="5"/>
        <v>14233087</v>
      </c>
      <c r="F57" s="50">
        <f t="shared" si="5"/>
        <v>14049028</v>
      </c>
      <c r="G57" s="50">
        <f t="shared" si="5"/>
        <v>853405</v>
      </c>
      <c r="H57" s="50">
        <f t="shared" si="5"/>
        <v>10524611</v>
      </c>
      <c r="I57" s="50">
        <f t="shared" si="5"/>
        <v>994604</v>
      </c>
      <c r="J57" s="50">
        <f t="shared" si="5"/>
        <v>12372620</v>
      </c>
      <c r="K57" s="50">
        <f t="shared" si="5"/>
        <v>1592338</v>
      </c>
      <c r="L57" s="50">
        <f t="shared" si="5"/>
        <v>-2822655</v>
      </c>
      <c r="M57" s="50">
        <f t="shared" si="5"/>
        <v>2198215</v>
      </c>
      <c r="N57" s="50">
        <f t="shared" si="5"/>
        <v>967898</v>
      </c>
      <c r="O57" s="50">
        <f t="shared" si="5"/>
        <v>6764542</v>
      </c>
      <c r="P57" s="50">
        <f t="shared" si="5"/>
        <v>10427</v>
      </c>
      <c r="Q57" s="50">
        <f t="shared" si="5"/>
        <v>3838790</v>
      </c>
      <c r="R57" s="50">
        <f t="shared" si="5"/>
        <v>10613759</v>
      </c>
      <c r="S57" s="50">
        <f t="shared" si="5"/>
        <v>6332278</v>
      </c>
      <c r="T57" s="50">
        <f t="shared" si="5"/>
        <v>3532417</v>
      </c>
      <c r="U57" s="50">
        <f t="shared" si="5"/>
        <v>-6788062</v>
      </c>
      <c r="V57" s="50">
        <f t="shared" si="5"/>
        <v>3076633</v>
      </c>
      <c r="W57" s="50">
        <f t="shared" si="5"/>
        <v>27030910</v>
      </c>
      <c r="X57" s="50">
        <f t="shared" si="5"/>
        <v>14049028</v>
      </c>
      <c r="Y57" s="50">
        <f t="shared" si="5"/>
        <v>12981882</v>
      </c>
      <c r="Z57" s="51">
        <f>+IF(X57&lt;&gt;0,+(Y57/X57)*100,0)</f>
        <v>92.404129310582903</v>
      </c>
      <c r="AA57" s="48">
        <f>SUM(AA54:AA56)</f>
        <v>14049028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-3735095</v>
      </c>
      <c r="D60" s="65">
        <f>SUM(D57:D59)</f>
        <v>30885124</v>
      </c>
      <c r="E60" s="66">
        <f t="shared" si="6"/>
        <v>14233087</v>
      </c>
      <c r="F60" s="67">
        <f t="shared" si="6"/>
        <v>14049028</v>
      </c>
      <c r="G60" s="67">
        <f t="shared" si="6"/>
        <v>853405</v>
      </c>
      <c r="H60" s="67">
        <f t="shared" si="6"/>
        <v>10524611</v>
      </c>
      <c r="I60" s="67">
        <f t="shared" si="6"/>
        <v>994604</v>
      </c>
      <c r="J60" s="67">
        <f t="shared" si="6"/>
        <v>12372620</v>
      </c>
      <c r="K60" s="67">
        <f t="shared" si="6"/>
        <v>1592338</v>
      </c>
      <c r="L60" s="67">
        <f t="shared" si="6"/>
        <v>-2822655</v>
      </c>
      <c r="M60" s="67">
        <f t="shared" si="6"/>
        <v>2198215</v>
      </c>
      <c r="N60" s="67">
        <f t="shared" si="6"/>
        <v>967898</v>
      </c>
      <c r="O60" s="67">
        <f t="shared" si="6"/>
        <v>6764542</v>
      </c>
      <c r="P60" s="67">
        <f t="shared" si="6"/>
        <v>10427</v>
      </c>
      <c r="Q60" s="67">
        <f t="shared" si="6"/>
        <v>3838790</v>
      </c>
      <c r="R60" s="67">
        <f t="shared" si="6"/>
        <v>10613759</v>
      </c>
      <c r="S60" s="67">
        <f t="shared" si="6"/>
        <v>6332278</v>
      </c>
      <c r="T60" s="67">
        <f t="shared" si="6"/>
        <v>3532417</v>
      </c>
      <c r="U60" s="67">
        <f t="shared" si="6"/>
        <v>-6788062</v>
      </c>
      <c r="V60" s="67">
        <f t="shared" si="6"/>
        <v>3076633</v>
      </c>
      <c r="W60" s="67">
        <f t="shared" si="6"/>
        <v>27030910</v>
      </c>
      <c r="X60" s="67">
        <f t="shared" si="6"/>
        <v>14049028</v>
      </c>
      <c r="Y60" s="67">
        <f t="shared" si="6"/>
        <v>12981882</v>
      </c>
      <c r="Z60" s="68">
        <f>+IF(X60&lt;&gt;0,+(Y60/X60)*100,0)</f>
        <v>92.404129310582903</v>
      </c>
      <c r="AA60" s="65">
        <f>SUM(AA57:AA59)</f>
        <v>14049028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38843365</v>
      </c>
      <c r="G9" s="22">
        <v>11990508</v>
      </c>
      <c r="H9" s="22">
        <v>2185939</v>
      </c>
      <c r="I9" s="22">
        <v>2525668</v>
      </c>
      <c r="J9" s="22">
        <v>16702115</v>
      </c>
      <c r="K9" s="22">
        <v>2204730</v>
      </c>
      <c r="L9" s="22">
        <v>2320560</v>
      </c>
      <c r="M9" s="22">
        <v>2444577</v>
      </c>
      <c r="N9" s="22">
        <v>6969867</v>
      </c>
      <c r="O9" s="22">
        <v>2336059</v>
      </c>
      <c r="P9" s="22">
        <v>2392323</v>
      </c>
      <c r="Q9" s="22">
        <v>2328768</v>
      </c>
      <c r="R9" s="22">
        <v>7057150</v>
      </c>
      <c r="S9" s="22">
        <v>2326459</v>
      </c>
      <c r="T9" s="22">
        <v>2319155</v>
      </c>
      <c r="U9" s="22">
        <v>2484969</v>
      </c>
      <c r="V9" s="22">
        <v>7130583</v>
      </c>
      <c r="W9" s="22">
        <v>37859715</v>
      </c>
      <c r="X9" s="22">
        <v>38843365</v>
      </c>
      <c r="Y9" s="22">
        <v>-983650</v>
      </c>
      <c r="Z9" s="23">
        <v>-2.5323501195120453</v>
      </c>
      <c r="AA9" s="20">
        <v>38843365</v>
      </c>
    </row>
    <row r="10" spans="1:27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5462114</v>
      </c>
      <c r="G13" s="22">
        <v>419527</v>
      </c>
      <c r="H13" s="22">
        <v>424555</v>
      </c>
      <c r="I13" s="22">
        <v>399053</v>
      </c>
      <c r="J13" s="22">
        <v>1243135</v>
      </c>
      <c r="K13" s="22">
        <v>473995</v>
      </c>
      <c r="L13" s="22">
        <v>464894</v>
      </c>
      <c r="M13" s="22">
        <v>468584</v>
      </c>
      <c r="N13" s="22">
        <v>1407473</v>
      </c>
      <c r="O13" s="22">
        <v>447241</v>
      </c>
      <c r="P13" s="22">
        <v>446018</v>
      </c>
      <c r="Q13" s="22">
        <v>439976</v>
      </c>
      <c r="R13" s="22">
        <v>1333235</v>
      </c>
      <c r="S13" s="22">
        <v>445605</v>
      </c>
      <c r="T13" s="22">
        <v>422509</v>
      </c>
      <c r="U13" s="22">
        <v>410623</v>
      </c>
      <c r="V13" s="22">
        <v>1278737</v>
      </c>
      <c r="W13" s="22">
        <v>5262580</v>
      </c>
      <c r="X13" s="22">
        <v>5462114</v>
      </c>
      <c r="Y13" s="22">
        <v>-199534</v>
      </c>
      <c r="Z13" s="23">
        <v>-3.6530544767099333</v>
      </c>
      <c r="AA13" s="20">
        <v>5462114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-685</v>
      </c>
      <c r="Q17" s="22"/>
      <c r="R17" s="22">
        <v>-685</v>
      </c>
      <c r="S17" s="22"/>
      <c r="T17" s="22"/>
      <c r="U17" s="22"/>
      <c r="V17" s="22"/>
      <c r="W17" s="22">
        <v>-685</v>
      </c>
      <c r="X17" s="22"/>
      <c r="Y17" s="22">
        <v>-685</v>
      </c>
      <c r="Z17" s="23"/>
      <c r="AA17" s="20"/>
    </row>
    <row r="18" spans="1:27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155119</v>
      </c>
      <c r="G18" s="22">
        <v>458</v>
      </c>
      <c r="H18" s="22">
        <v>4803</v>
      </c>
      <c r="I18" s="22">
        <v>2401</v>
      </c>
      <c r="J18" s="22">
        <v>7662</v>
      </c>
      <c r="K18" s="22">
        <v>1854</v>
      </c>
      <c r="L18" s="22">
        <v>74963</v>
      </c>
      <c r="M18" s="22">
        <v>10091</v>
      </c>
      <c r="N18" s="22">
        <v>86908</v>
      </c>
      <c r="O18" s="22">
        <v>1057</v>
      </c>
      <c r="P18" s="22">
        <v>2390</v>
      </c>
      <c r="Q18" s="22"/>
      <c r="R18" s="22">
        <v>3447</v>
      </c>
      <c r="S18" s="22">
        <v>961</v>
      </c>
      <c r="T18" s="22">
        <v>1923</v>
      </c>
      <c r="U18" s="22"/>
      <c r="V18" s="22">
        <v>2884</v>
      </c>
      <c r="W18" s="22">
        <v>100901</v>
      </c>
      <c r="X18" s="22">
        <v>155119</v>
      </c>
      <c r="Y18" s="22">
        <v>-54218</v>
      </c>
      <c r="Z18" s="23">
        <v>-34.952520323106775</v>
      </c>
      <c r="AA18" s="20">
        <v>155119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3834</v>
      </c>
      <c r="D20" s="20"/>
      <c r="E20" s="21"/>
      <c r="F20" s="22">
        <v>4570</v>
      </c>
      <c r="G20" s="22">
        <v>253</v>
      </c>
      <c r="H20" s="22"/>
      <c r="I20" s="22"/>
      <c r="J20" s="22">
        <v>253</v>
      </c>
      <c r="K20" s="22"/>
      <c r="L20" s="22">
        <v>830</v>
      </c>
      <c r="M20" s="22">
        <v>498</v>
      </c>
      <c r="N20" s="22">
        <v>1328</v>
      </c>
      <c r="O20" s="22">
        <v>332</v>
      </c>
      <c r="P20" s="22">
        <v>8091</v>
      </c>
      <c r="Q20" s="22">
        <v>1909</v>
      </c>
      <c r="R20" s="22">
        <v>10332</v>
      </c>
      <c r="S20" s="22">
        <v>956</v>
      </c>
      <c r="T20" s="22">
        <v>2100</v>
      </c>
      <c r="U20" s="22">
        <v>382</v>
      </c>
      <c r="V20" s="22">
        <v>3438</v>
      </c>
      <c r="W20" s="22">
        <v>15351</v>
      </c>
      <c r="X20" s="22">
        <v>4570</v>
      </c>
      <c r="Y20" s="22">
        <v>10781</v>
      </c>
      <c r="Z20" s="18">
        <v>235.90809628008751</v>
      </c>
      <c r="AA20" s="20">
        <v>4570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17649300</v>
      </c>
      <c r="D26" s="20"/>
      <c r="E26" s="21">
        <v>18741171</v>
      </c>
      <c r="F26" s="22">
        <v>18741171</v>
      </c>
      <c r="G26" s="22">
        <v>7808785</v>
      </c>
      <c r="H26" s="22"/>
      <c r="I26" s="22"/>
      <c r="J26" s="22">
        <v>7808785</v>
      </c>
      <c r="K26" s="22"/>
      <c r="L26" s="22"/>
      <c r="M26" s="22">
        <v>6247057</v>
      </c>
      <c r="N26" s="22">
        <v>6247057</v>
      </c>
      <c r="O26" s="22"/>
      <c r="P26" s="22"/>
      <c r="Q26" s="22">
        <v>4685329</v>
      </c>
      <c r="R26" s="22">
        <v>4685329</v>
      </c>
      <c r="S26" s="22"/>
      <c r="T26" s="22"/>
      <c r="U26" s="22"/>
      <c r="V26" s="22"/>
      <c r="W26" s="22">
        <v>18741171</v>
      </c>
      <c r="X26" s="22">
        <v>18741171</v>
      </c>
      <c r="Y26" s="22"/>
      <c r="Z26" s="23"/>
      <c r="AA26" s="20">
        <v>18741171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3000000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3000000</v>
      </c>
      <c r="Y30" s="22">
        <v>-3000000</v>
      </c>
      <c r="Z30" s="23">
        <v>-100</v>
      </c>
      <c r="AA30" s="20">
        <v>3000000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53786756</v>
      </c>
      <c r="D33" s="29">
        <f t="shared" ref="D33:Y33" si="0">SUM(D6:D32)</f>
        <v>0</v>
      </c>
      <c r="E33" s="30">
        <f t="shared" si="0"/>
        <v>57084750</v>
      </c>
      <c r="F33" s="31">
        <f t="shared" si="0"/>
        <v>66206339</v>
      </c>
      <c r="G33" s="31">
        <f t="shared" si="0"/>
        <v>20219531</v>
      </c>
      <c r="H33" s="31">
        <f t="shared" si="0"/>
        <v>2615297</v>
      </c>
      <c r="I33" s="31">
        <f t="shared" si="0"/>
        <v>2927122</v>
      </c>
      <c r="J33" s="31">
        <f t="shared" si="0"/>
        <v>25761950</v>
      </c>
      <c r="K33" s="31">
        <f t="shared" si="0"/>
        <v>2680579</v>
      </c>
      <c r="L33" s="31">
        <f t="shared" si="0"/>
        <v>2861247</v>
      </c>
      <c r="M33" s="31">
        <f t="shared" si="0"/>
        <v>9170807</v>
      </c>
      <c r="N33" s="31">
        <f t="shared" si="0"/>
        <v>14712633</v>
      </c>
      <c r="O33" s="31">
        <f t="shared" si="0"/>
        <v>2784689</v>
      </c>
      <c r="P33" s="31">
        <f t="shared" si="0"/>
        <v>2848137</v>
      </c>
      <c r="Q33" s="31">
        <f t="shared" si="0"/>
        <v>7455982</v>
      </c>
      <c r="R33" s="31">
        <f t="shared" si="0"/>
        <v>13088808</v>
      </c>
      <c r="S33" s="31">
        <f t="shared" si="0"/>
        <v>2773981</v>
      </c>
      <c r="T33" s="31">
        <f t="shared" si="0"/>
        <v>2745687</v>
      </c>
      <c r="U33" s="31">
        <f t="shared" si="0"/>
        <v>2895974</v>
      </c>
      <c r="V33" s="31">
        <f t="shared" si="0"/>
        <v>8415642</v>
      </c>
      <c r="W33" s="31">
        <f t="shared" si="0"/>
        <v>61979033</v>
      </c>
      <c r="X33" s="31">
        <f t="shared" si="0"/>
        <v>66206339</v>
      </c>
      <c r="Y33" s="31">
        <f t="shared" si="0"/>
        <v>-4227306</v>
      </c>
      <c r="Z33" s="32">
        <f>+IF(X33&lt;&gt;0,+(Y33/X33)*100,0)</f>
        <v>-6.385047208243912</v>
      </c>
      <c r="AA33" s="29">
        <f>SUM(AA6:AA32)</f>
        <v>66206339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24585470</v>
      </c>
      <c r="D35" s="20"/>
      <c r="E35" s="21">
        <v>24706770</v>
      </c>
      <c r="F35" s="22">
        <v>27733962</v>
      </c>
      <c r="G35" s="22">
        <v>1432692</v>
      </c>
      <c r="H35" s="22">
        <v>2459116</v>
      </c>
      <c r="I35" s="22">
        <v>1918430</v>
      </c>
      <c r="J35" s="22">
        <v>5810238</v>
      </c>
      <c r="K35" s="22">
        <v>2169589</v>
      </c>
      <c r="L35" s="22">
        <v>3270157</v>
      </c>
      <c r="M35" s="22">
        <v>2218437</v>
      </c>
      <c r="N35" s="22">
        <v>7658183</v>
      </c>
      <c r="O35" s="22">
        <v>2462372</v>
      </c>
      <c r="P35" s="22">
        <v>2441396</v>
      </c>
      <c r="Q35" s="22">
        <v>2108124</v>
      </c>
      <c r="R35" s="22">
        <v>7011892</v>
      </c>
      <c r="S35" s="22">
        <v>2192834</v>
      </c>
      <c r="T35" s="22">
        <v>2197805</v>
      </c>
      <c r="U35" s="22">
        <v>2357543</v>
      </c>
      <c r="V35" s="22">
        <v>6748182</v>
      </c>
      <c r="W35" s="22">
        <v>27228495</v>
      </c>
      <c r="X35" s="22">
        <v>27733962</v>
      </c>
      <c r="Y35" s="22">
        <v>-505467</v>
      </c>
      <c r="Z35" s="23">
        <v>-1.8225560415781921</v>
      </c>
      <c r="AA35" s="20">
        <v>27733962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4013816</v>
      </c>
      <c r="D38" s="20"/>
      <c r="E38" s="21">
        <v>7142863</v>
      </c>
      <c r="F38" s="22">
        <v>4534398</v>
      </c>
      <c r="G38" s="22">
        <v>200846</v>
      </c>
      <c r="H38" s="22">
        <v>305113</v>
      </c>
      <c r="I38" s="22">
        <v>18177</v>
      </c>
      <c r="J38" s="22">
        <v>524136</v>
      </c>
      <c r="K38" s="22">
        <v>202814</v>
      </c>
      <c r="L38" s="22">
        <v>248214</v>
      </c>
      <c r="M38" s="22">
        <v>244147</v>
      </c>
      <c r="N38" s="22">
        <v>695175</v>
      </c>
      <c r="O38" s="22">
        <v>353598</v>
      </c>
      <c r="P38" s="22">
        <v>437297</v>
      </c>
      <c r="Q38" s="22">
        <v>189591</v>
      </c>
      <c r="R38" s="22">
        <v>980486</v>
      </c>
      <c r="S38" s="22">
        <v>227471</v>
      </c>
      <c r="T38" s="22">
        <v>195624</v>
      </c>
      <c r="U38" s="22">
        <v>209757</v>
      </c>
      <c r="V38" s="22">
        <v>632852</v>
      </c>
      <c r="W38" s="22">
        <v>2832649</v>
      </c>
      <c r="X38" s="22">
        <v>4534398</v>
      </c>
      <c r="Y38" s="22">
        <v>-1701749</v>
      </c>
      <c r="Z38" s="23">
        <v>-37.529766906213354</v>
      </c>
      <c r="AA38" s="20">
        <v>4534398</v>
      </c>
    </row>
    <row r="39" spans="1:27" x14ac:dyDescent="0.25">
      <c r="A39" s="19" t="s">
        <v>65</v>
      </c>
      <c r="B39" s="15" t="s">
        <v>32</v>
      </c>
      <c r="C39" s="20">
        <v>2041002</v>
      </c>
      <c r="D39" s="20"/>
      <c r="E39" s="21">
        <v>5224932</v>
      </c>
      <c r="F39" s="22">
        <v>5809253</v>
      </c>
      <c r="G39" s="22">
        <v>5224932</v>
      </c>
      <c r="H39" s="22">
        <v>4844165</v>
      </c>
      <c r="I39" s="22">
        <v>-4844165</v>
      </c>
      <c r="J39" s="22">
        <v>5224932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1408389</v>
      </c>
      <c r="V39" s="22">
        <v>1408389</v>
      </c>
      <c r="W39" s="22">
        <v>6633321</v>
      </c>
      <c r="X39" s="22">
        <v>5809253</v>
      </c>
      <c r="Y39" s="22">
        <v>824068</v>
      </c>
      <c r="Z39" s="23">
        <v>14.185438299898456</v>
      </c>
      <c r="AA39" s="20">
        <v>5809253</v>
      </c>
    </row>
    <row r="40" spans="1:27" x14ac:dyDescent="0.25">
      <c r="A40" s="19" t="s">
        <v>66</v>
      </c>
      <c r="B40" s="15" t="s">
        <v>32</v>
      </c>
      <c r="C40" s="20">
        <v>2522032</v>
      </c>
      <c r="D40" s="20"/>
      <c r="E40" s="21">
        <v>2560246</v>
      </c>
      <c r="F40" s="22">
        <v>2560246</v>
      </c>
      <c r="G40" s="22">
        <v>-2308676</v>
      </c>
      <c r="H40" s="22">
        <v>4232689</v>
      </c>
      <c r="I40" s="22">
        <v>-1208682</v>
      </c>
      <c r="J40" s="22">
        <v>715331</v>
      </c>
      <c r="K40" s="22">
        <v>240842</v>
      </c>
      <c r="L40" s="22">
        <v>233257</v>
      </c>
      <c r="M40" s="22">
        <v>241035</v>
      </c>
      <c r="N40" s="22">
        <v>715134</v>
      </c>
      <c r="O40" s="22">
        <v>241035</v>
      </c>
      <c r="P40" s="22">
        <v>217708</v>
      </c>
      <c r="Q40" s="22">
        <v>241035</v>
      </c>
      <c r="R40" s="22">
        <v>699778</v>
      </c>
      <c r="S40" s="22">
        <v>233257</v>
      </c>
      <c r="T40" s="22">
        <v>237984</v>
      </c>
      <c r="U40" s="22">
        <v>54260</v>
      </c>
      <c r="V40" s="22">
        <v>525501</v>
      </c>
      <c r="W40" s="22">
        <v>2655744</v>
      </c>
      <c r="X40" s="22">
        <v>2560246</v>
      </c>
      <c r="Y40" s="22">
        <v>95498</v>
      </c>
      <c r="Z40" s="23">
        <v>3.7300321922190287</v>
      </c>
      <c r="AA40" s="20">
        <v>2560246</v>
      </c>
    </row>
    <row r="41" spans="1:27" x14ac:dyDescent="0.25">
      <c r="A41" s="19" t="s">
        <v>40</v>
      </c>
      <c r="B41" s="15" t="s">
        <v>32</v>
      </c>
      <c r="C41" s="20">
        <v>641910</v>
      </c>
      <c r="D41" s="20"/>
      <c r="E41" s="21">
        <v>572633</v>
      </c>
      <c r="F41" s="22">
        <v>632852</v>
      </c>
      <c r="G41" s="22">
        <v>47962</v>
      </c>
      <c r="H41" s="22">
        <v>1628808</v>
      </c>
      <c r="I41" s="22">
        <v>-1624144</v>
      </c>
      <c r="J41" s="22">
        <v>52626</v>
      </c>
      <c r="K41" s="22">
        <v>1927</v>
      </c>
      <c r="L41" s="22">
        <v>1926</v>
      </c>
      <c r="M41" s="22">
        <v>293410</v>
      </c>
      <c r="N41" s="22">
        <v>297263</v>
      </c>
      <c r="O41" s="22">
        <v>20768</v>
      </c>
      <c r="P41" s="22">
        <v>2290</v>
      </c>
      <c r="Q41" s="22">
        <v>4719</v>
      </c>
      <c r="R41" s="22">
        <v>27777</v>
      </c>
      <c r="S41" s="22">
        <v>1457</v>
      </c>
      <c r="T41" s="22">
        <v>1396</v>
      </c>
      <c r="U41" s="22">
        <v>238944</v>
      </c>
      <c r="V41" s="22">
        <v>241797</v>
      </c>
      <c r="W41" s="22">
        <v>619463</v>
      </c>
      <c r="X41" s="22">
        <v>632852</v>
      </c>
      <c r="Y41" s="22">
        <v>-13389</v>
      </c>
      <c r="Z41" s="23">
        <v>-2.1156605335844714</v>
      </c>
      <c r="AA41" s="20">
        <v>632852</v>
      </c>
    </row>
    <row r="42" spans="1:27" x14ac:dyDescent="0.25">
      <c r="A42" s="19" t="s">
        <v>67</v>
      </c>
      <c r="B42" s="15" t="s">
        <v>32</v>
      </c>
      <c r="C42" s="20">
        <v>6071931</v>
      </c>
      <c r="D42" s="20"/>
      <c r="E42" s="21">
        <v>4715248</v>
      </c>
      <c r="F42" s="22">
        <v>7604308</v>
      </c>
      <c r="G42" s="22">
        <v>767445</v>
      </c>
      <c r="H42" s="22">
        <v>291968</v>
      </c>
      <c r="I42" s="22">
        <v>-572761</v>
      </c>
      <c r="J42" s="22">
        <v>486652</v>
      </c>
      <c r="K42" s="22">
        <v>348643</v>
      </c>
      <c r="L42" s="22">
        <v>590009</v>
      </c>
      <c r="M42" s="22">
        <v>932564</v>
      </c>
      <c r="N42" s="22">
        <v>1871216</v>
      </c>
      <c r="O42" s="22">
        <v>1107439</v>
      </c>
      <c r="P42" s="22">
        <v>492567</v>
      </c>
      <c r="Q42" s="22">
        <v>746308</v>
      </c>
      <c r="R42" s="22">
        <v>2346314</v>
      </c>
      <c r="S42" s="22">
        <v>220243</v>
      </c>
      <c r="T42" s="22">
        <v>1087192</v>
      </c>
      <c r="U42" s="22">
        <v>1868106</v>
      </c>
      <c r="V42" s="22">
        <v>3175541</v>
      </c>
      <c r="W42" s="22">
        <v>7879723</v>
      </c>
      <c r="X42" s="22">
        <v>7604308</v>
      </c>
      <c r="Y42" s="22">
        <v>275415</v>
      </c>
      <c r="Z42" s="23">
        <v>3.6218285740135725</v>
      </c>
      <c r="AA42" s="20">
        <v>7604308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14446764</v>
      </c>
      <c r="D45" s="20"/>
      <c r="E45" s="21">
        <v>20418752</v>
      </c>
      <c r="F45" s="22">
        <v>16365348</v>
      </c>
      <c r="G45" s="22">
        <v>3528343</v>
      </c>
      <c r="H45" s="22">
        <v>3500653</v>
      </c>
      <c r="I45" s="22">
        <v>-3410275</v>
      </c>
      <c r="J45" s="22">
        <v>3618721</v>
      </c>
      <c r="K45" s="22">
        <v>2243699</v>
      </c>
      <c r="L45" s="22">
        <v>1696502</v>
      </c>
      <c r="M45" s="22">
        <v>1519802</v>
      </c>
      <c r="N45" s="22">
        <v>5460003</v>
      </c>
      <c r="O45" s="22">
        <v>1506716</v>
      </c>
      <c r="P45" s="22">
        <v>369992</v>
      </c>
      <c r="Q45" s="22">
        <v>1091973</v>
      </c>
      <c r="R45" s="22">
        <v>2968681</v>
      </c>
      <c r="S45" s="22">
        <v>627787</v>
      </c>
      <c r="T45" s="22">
        <v>1396887</v>
      </c>
      <c r="U45" s="22">
        <v>3854447</v>
      </c>
      <c r="V45" s="22">
        <v>5879121</v>
      </c>
      <c r="W45" s="22">
        <v>17926526</v>
      </c>
      <c r="X45" s="22">
        <v>16365348</v>
      </c>
      <c r="Y45" s="22">
        <v>1561178</v>
      </c>
      <c r="Z45" s="23">
        <v>9.5395343869253502</v>
      </c>
      <c r="AA45" s="20">
        <v>16365348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12148</v>
      </c>
      <c r="I46" s="22">
        <v>-12148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54322925</v>
      </c>
      <c r="D48" s="29">
        <f t="shared" ref="D48:Y48" si="1">SUM(D35:D47)</f>
        <v>0</v>
      </c>
      <c r="E48" s="30">
        <f t="shared" si="1"/>
        <v>65341444</v>
      </c>
      <c r="F48" s="31">
        <f t="shared" si="1"/>
        <v>65240367</v>
      </c>
      <c r="G48" s="31">
        <f t="shared" si="1"/>
        <v>8893544</v>
      </c>
      <c r="H48" s="31">
        <f t="shared" si="1"/>
        <v>17274660</v>
      </c>
      <c r="I48" s="31">
        <f t="shared" si="1"/>
        <v>-9735568</v>
      </c>
      <c r="J48" s="31">
        <f t="shared" si="1"/>
        <v>16432636</v>
      </c>
      <c r="K48" s="31">
        <f t="shared" si="1"/>
        <v>5207514</v>
      </c>
      <c r="L48" s="31">
        <f t="shared" si="1"/>
        <v>6040065</v>
      </c>
      <c r="M48" s="31">
        <f t="shared" si="1"/>
        <v>5449395</v>
      </c>
      <c r="N48" s="31">
        <f t="shared" si="1"/>
        <v>16696974</v>
      </c>
      <c r="O48" s="31">
        <f t="shared" si="1"/>
        <v>5691928</v>
      </c>
      <c r="P48" s="31">
        <f t="shared" si="1"/>
        <v>3961250</v>
      </c>
      <c r="Q48" s="31">
        <f t="shared" si="1"/>
        <v>4381750</v>
      </c>
      <c r="R48" s="31">
        <f t="shared" si="1"/>
        <v>14034928</v>
      </c>
      <c r="S48" s="31">
        <f t="shared" si="1"/>
        <v>3503049</v>
      </c>
      <c r="T48" s="31">
        <f t="shared" si="1"/>
        <v>5116888</v>
      </c>
      <c r="U48" s="31">
        <f t="shared" si="1"/>
        <v>9991446</v>
      </c>
      <c r="V48" s="31">
        <f t="shared" si="1"/>
        <v>18611383</v>
      </c>
      <c r="W48" s="31">
        <f t="shared" si="1"/>
        <v>65775921</v>
      </c>
      <c r="X48" s="31">
        <f t="shared" si="1"/>
        <v>65240367</v>
      </c>
      <c r="Y48" s="31">
        <f t="shared" si="1"/>
        <v>535554</v>
      </c>
      <c r="Z48" s="32">
        <f>+IF(X48&lt;&gt;0,+(Y48/X48)*100,0)</f>
        <v>0.8208936041086341</v>
      </c>
      <c r="AA48" s="29">
        <f>SUM(AA35:AA47)</f>
        <v>65240367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-536169</v>
      </c>
      <c r="D49" s="39">
        <f t="shared" si="2"/>
        <v>0</v>
      </c>
      <c r="E49" s="40">
        <f t="shared" si="2"/>
        <v>-8256694</v>
      </c>
      <c r="F49" s="41">
        <f t="shared" si="2"/>
        <v>965972</v>
      </c>
      <c r="G49" s="41">
        <f t="shared" si="2"/>
        <v>11325987</v>
      </c>
      <c r="H49" s="41">
        <f t="shared" si="2"/>
        <v>-14659363</v>
      </c>
      <c r="I49" s="41">
        <f t="shared" si="2"/>
        <v>12662690</v>
      </c>
      <c r="J49" s="41">
        <f t="shared" si="2"/>
        <v>9329314</v>
      </c>
      <c r="K49" s="41">
        <f t="shared" si="2"/>
        <v>-2526935</v>
      </c>
      <c r="L49" s="41">
        <f t="shared" si="2"/>
        <v>-3178818</v>
      </c>
      <c r="M49" s="41">
        <f t="shared" si="2"/>
        <v>3721412</v>
      </c>
      <c r="N49" s="41">
        <f t="shared" si="2"/>
        <v>-1984341</v>
      </c>
      <c r="O49" s="41">
        <f t="shared" si="2"/>
        <v>-2907239</v>
      </c>
      <c r="P49" s="41">
        <f t="shared" si="2"/>
        <v>-1113113</v>
      </c>
      <c r="Q49" s="41">
        <f t="shared" si="2"/>
        <v>3074232</v>
      </c>
      <c r="R49" s="41">
        <f t="shared" si="2"/>
        <v>-946120</v>
      </c>
      <c r="S49" s="41">
        <f t="shared" si="2"/>
        <v>-729068</v>
      </c>
      <c r="T49" s="41">
        <f t="shared" si="2"/>
        <v>-2371201</v>
      </c>
      <c r="U49" s="41">
        <f t="shared" si="2"/>
        <v>-7095472</v>
      </c>
      <c r="V49" s="41">
        <f t="shared" si="2"/>
        <v>-10195741</v>
      </c>
      <c r="W49" s="41">
        <f t="shared" si="2"/>
        <v>-3796888</v>
      </c>
      <c r="X49" s="41">
        <f t="shared" si="2"/>
        <v>965972</v>
      </c>
      <c r="Y49" s="41">
        <f t="shared" si="2"/>
        <v>-4762860</v>
      </c>
      <c r="Z49" s="42">
        <f>+IF(X49&lt;&gt;0,+(Y49/X49)*100,0)</f>
        <v>-493.06398115059238</v>
      </c>
      <c r="AA49" s="39">
        <f>+AA33-AA48</f>
        <v>965972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-536169</v>
      </c>
      <c r="D52" s="48">
        <f t="shared" si="3"/>
        <v>0</v>
      </c>
      <c r="E52" s="49">
        <f t="shared" si="3"/>
        <v>-8256694</v>
      </c>
      <c r="F52" s="50">
        <f t="shared" si="3"/>
        <v>965972</v>
      </c>
      <c r="G52" s="50">
        <f t="shared" si="3"/>
        <v>11325987</v>
      </c>
      <c r="H52" s="50">
        <f t="shared" si="3"/>
        <v>-14659363</v>
      </c>
      <c r="I52" s="50">
        <f t="shared" si="3"/>
        <v>12662690</v>
      </c>
      <c r="J52" s="50">
        <f t="shared" si="3"/>
        <v>9329314</v>
      </c>
      <c r="K52" s="50">
        <f t="shared" si="3"/>
        <v>-2526935</v>
      </c>
      <c r="L52" s="50">
        <f t="shared" si="3"/>
        <v>-3178818</v>
      </c>
      <c r="M52" s="50">
        <f t="shared" si="3"/>
        <v>3721412</v>
      </c>
      <c r="N52" s="50">
        <f t="shared" si="3"/>
        <v>-1984341</v>
      </c>
      <c r="O52" s="50">
        <f t="shared" si="3"/>
        <v>-2907239</v>
      </c>
      <c r="P52" s="50">
        <f t="shared" si="3"/>
        <v>-1113113</v>
      </c>
      <c r="Q52" s="50">
        <f t="shared" si="3"/>
        <v>3074232</v>
      </c>
      <c r="R52" s="50">
        <f t="shared" si="3"/>
        <v>-946120</v>
      </c>
      <c r="S52" s="50">
        <f t="shared" si="3"/>
        <v>-729068</v>
      </c>
      <c r="T52" s="50">
        <f t="shared" si="3"/>
        <v>-2371201</v>
      </c>
      <c r="U52" s="50">
        <f t="shared" si="3"/>
        <v>-7095472</v>
      </c>
      <c r="V52" s="50">
        <f t="shared" si="3"/>
        <v>-10195741</v>
      </c>
      <c r="W52" s="50">
        <f t="shared" si="3"/>
        <v>-3796888</v>
      </c>
      <c r="X52" s="50">
        <f t="shared" si="3"/>
        <v>965972</v>
      </c>
      <c r="Y52" s="50">
        <f t="shared" si="3"/>
        <v>-4762860</v>
      </c>
      <c r="Z52" s="51">
        <f>+IF(X52&lt;&gt;0,+(Y52/X52)*100,0)</f>
        <v>-493.06398115059238</v>
      </c>
      <c r="AA52" s="48">
        <f>SUM(AA49:AA51)</f>
        <v>965972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-536169</v>
      </c>
      <c r="D54" s="54">
        <f>+D52-D53</f>
        <v>0</v>
      </c>
      <c r="E54" s="55">
        <f t="shared" si="4"/>
        <v>-8256694</v>
      </c>
      <c r="F54" s="56">
        <f t="shared" si="4"/>
        <v>965972</v>
      </c>
      <c r="G54" s="56">
        <f t="shared" si="4"/>
        <v>11325987</v>
      </c>
      <c r="H54" s="56">
        <f t="shared" si="4"/>
        <v>-14659363</v>
      </c>
      <c r="I54" s="56">
        <f t="shared" si="4"/>
        <v>12662690</v>
      </c>
      <c r="J54" s="56">
        <f t="shared" si="4"/>
        <v>9329314</v>
      </c>
      <c r="K54" s="56">
        <f t="shared" si="4"/>
        <v>-2526935</v>
      </c>
      <c r="L54" s="56">
        <f t="shared" si="4"/>
        <v>-3178818</v>
      </c>
      <c r="M54" s="56">
        <f t="shared" si="4"/>
        <v>3721412</v>
      </c>
      <c r="N54" s="56">
        <f t="shared" si="4"/>
        <v>-1984341</v>
      </c>
      <c r="O54" s="56">
        <f t="shared" si="4"/>
        <v>-2907239</v>
      </c>
      <c r="P54" s="56">
        <f t="shared" si="4"/>
        <v>-1113113</v>
      </c>
      <c r="Q54" s="56">
        <f t="shared" si="4"/>
        <v>3074232</v>
      </c>
      <c r="R54" s="56">
        <f t="shared" si="4"/>
        <v>-946120</v>
      </c>
      <c r="S54" s="56">
        <f t="shared" si="4"/>
        <v>-729068</v>
      </c>
      <c r="T54" s="56">
        <f t="shared" si="4"/>
        <v>-2371201</v>
      </c>
      <c r="U54" s="56">
        <f t="shared" si="4"/>
        <v>-7095472</v>
      </c>
      <c r="V54" s="56">
        <f t="shared" si="4"/>
        <v>-10195741</v>
      </c>
      <c r="W54" s="56">
        <f t="shared" si="4"/>
        <v>-3796888</v>
      </c>
      <c r="X54" s="56">
        <f t="shared" si="4"/>
        <v>965972</v>
      </c>
      <c r="Y54" s="56">
        <f t="shared" si="4"/>
        <v>-4762860</v>
      </c>
      <c r="Z54" s="57">
        <f>+IF(X54&lt;&gt;0,+(Y54/X54)*100,0)</f>
        <v>-493.06398115059238</v>
      </c>
      <c r="AA54" s="54">
        <f>+AA52-AA53</f>
        <v>965972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-536169</v>
      </c>
      <c r="D57" s="48">
        <f>SUM(D54:D56)</f>
        <v>0</v>
      </c>
      <c r="E57" s="49">
        <f t="shared" si="5"/>
        <v>-8256694</v>
      </c>
      <c r="F57" s="50">
        <f t="shared" si="5"/>
        <v>965972</v>
      </c>
      <c r="G57" s="50">
        <f t="shared" si="5"/>
        <v>11325987</v>
      </c>
      <c r="H57" s="50">
        <f t="shared" si="5"/>
        <v>-14659363</v>
      </c>
      <c r="I57" s="50">
        <f t="shared" si="5"/>
        <v>12662690</v>
      </c>
      <c r="J57" s="50">
        <f t="shared" si="5"/>
        <v>9329314</v>
      </c>
      <c r="K57" s="50">
        <f t="shared" si="5"/>
        <v>-2526935</v>
      </c>
      <c r="L57" s="50">
        <f t="shared" si="5"/>
        <v>-3178818</v>
      </c>
      <c r="M57" s="50">
        <f t="shared" si="5"/>
        <v>3721412</v>
      </c>
      <c r="N57" s="50">
        <f t="shared" si="5"/>
        <v>-1984341</v>
      </c>
      <c r="O57" s="50">
        <f t="shared" si="5"/>
        <v>-2907239</v>
      </c>
      <c r="P57" s="50">
        <f t="shared" si="5"/>
        <v>-1113113</v>
      </c>
      <c r="Q57" s="50">
        <f t="shared" si="5"/>
        <v>3074232</v>
      </c>
      <c r="R57" s="50">
        <f t="shared" si="5"/>
        <v>-946120</v>
      </c>
      <c r="S57" s="50">
        <f t="shared" si="5"/>
        <v>-729068</v>
      </c>
      <c r="T57" s="50">
        <f t="shared" si="5"/>
        <v>-2371201</v>
      </c>
      <c r="U57" s="50">
        <f t="shared" si="5"/>
        <v>-7095472</v>
      </c>
      <c r="V57" s="50">
        <f t="shared" si="5"/>
        <v>-10195741</v>
      </c>
      <c r="W57" s="50">
        <f t="shared" si="5"/>
        <v>-3796888</v>
      </c>
      <c r="X57" s="50">
        <f t="shared" si="5"/>
        <v>965972</v>
      </c>
      <c r="Y57" s="50">
        <f t="shared" si="5"/>
        <v>-4762860</v>
      </c>
      <c r="Z57" s="51">
        <f>+IF(X57&lt;&gt;0,+(Y57/X57)*100,0)</f>
        <v>-493.06398115059238</v>
      </c>
      <c r="AA57" s="48">
        <f>SUM(AA54:AA56)</f>
        <v>965972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-536169</v>
      </c>
      <c r="D60" s="65">
        <f>SUM(D57:D59)</f>
        <v>0</v>
      </c>
      <c r="E60" s="66">
        <f t="shared" si="6"/>
        <v>-8256694</v>
      </c>
      <c r="F60" s="67">
        <f t="shared" si="6"/>
        <v>965972</v>
      </c>
      <c r="G60" s="67">
        <f t="shared" si="6"/>
        <v>11325987</v>
      </c>
      <c r="H60" s="67">
        <f t="shared" si="6"/>
        <v>-14659363</v>
      </c>
      <c r="I60" s="67">
        <f t="shared" si="6"/>
        <v>12662690</v>
      </c>
      <c r="J60" s="67">
        <f t="shared" si="6"/>
        <v>9329314</v>
      </c>
      <c r="K60" s="67">
        <f t="shared" si="6"/>
        <v>-2526935</v>
      </c>
      <c r="L60" s="67">
        <f t="shared" si="6"/>
        <v>-3178818</v>
      </c>
      <c r="M60" s="67">
        <f t="shared" si="6"/>
        <v>3721412</v>
      </c>
      <c r="N60" s="67">
        <f t="shared" si="6"/>
        <v>-1984341</v>
      </c>
      <c r="O60" s="67">
        <f t="shared" si="6"/>
        <v>-2907239</v>
      </c>
      <c r="P60" s="67">
        <f t="shared" si="6"/>
        <v>-1113113</v>
      </c>
      <c r="Q60" s="67">
        <f t="shared" si="6"/>
        <v>3074232</v>
      </c>
      <c r="R60" s="67">
        <f t="shared" si="6"/>
        <v>-946120</v>
      </c>
      <c r="S60" s="67">
        <f t="shared" si="6"/>
        <v>-729068</v>
      </c>
      <c r="T60" s="67">
        <f t="shared" si="6"/>
        <v>-2371201</v>
      </c>
      <c r="U60" s="67">
        <f t="shared" si="6"/>
        <v>-7095472</v>
      </c>
      <c r="V60" s="67">
        <f t="shared" si="6"/>
        <v>-10195741</v>
      </c>
      <c r="W60" s="67">
        <f t="shared" si="6"/>
        <v>-3796888</v>
      </c>
      <c r="X60" s="67">
        <f t="shared" si="6"/>
        <v>965972</v>
      </c>
      <c r="Y60" s="67">
        <f t="shared" si="6"/>
        <v>-4762860</v>
      </c>
      <c r="Z60" s="68">
        <f>+IF(X60&lt;&gt;0,+(Y60/X60)*100,0)</f>
        <v>-493.06398115059238</v>
      </c>
      <c r="AA60" s="65">
        <f>SUM(AA57:AA59)</f>
        <v>965972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13051278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14884183</v>
      </c>
      <c r="V9" s="22">
        <v>14884183</v>
      </c>
      <c r="W9" s="22">
        <v>14884183</v>
      </c>
      <c r="X9" s="22">
        <v>13051278</v>
      </c>
      <c r="Y9" s="22">
        <v>1832905</v>
      </c>
      <c r="Z9" s="23">
        <v>14.043873711064926</v>
      </c>
      <c r="AA9" s="20">
        <v>13051278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5365300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5365300</v>
      </c>
      <c r="Y10" s="22">
        <v>-5365300</v>
      </c>
      <c r="Z10" s="23">
        <v>-100</v>
      </c>
      <c r="AA10" s="20">
        <v>5365300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>
        <v>5400000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5400000</v>
      </c>
      <c r="Y14" s="22">
        <v>-5400000</v>
      </c>
      <c r="Z14" s="23">
        <v>-100</v>
      </c>
      <c r="AA14" s="20">
        <v>5400000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23816578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14884183</v>
      </c>
      <c r="V33" s="31">
        <f t="shared" si="0"/>
        <v>14884183</v>
      </c>
      <c r="W33" s="31">
        <f t="shared" si="0"/>
        <v>14884183</v>
      </c>
      <c r="X33" s="31">
        <f t="shared" si="0"/>
        <v>23816578</v>
      </c>
      <c r="Y33" s="31">
        <f t="shared" si="0"/>
        <v>-8932395</v>
      </c>
      <c r="Z33" s="32">
        <f>+IF(X33&lt;&gt;0,+(Y33/X33)*100,0)</f>
        <v>-37.504947184268033</v>
      </c>
      <c r="AA33" s="29">
        <f>SUM(AA6:AA32)</f>
        <v>23816578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2467445</v>
      </c>
      <c r="D35" s="20"/>
      <c r="E35" s="21">
        <v>2640565</v>
      </c>
      <c r="F35" s="22">
        <v>2672152</v>
      </c>
      <c r="G35" s="22">
        <v>202944</v>
      </c>
      <c r="H35" s="22">
        <v>199360</v>
      </c>
      <c r="I35" s="22">
        <v>228980</v>
      </c>
      <c r="J35" s="22">
        <v>631284</v>
      </c>
      <c r="K35" s="22">
        <v>209458</v>
      </c>
      <c r="L35" s="22">
        <v>350660</v>
      </c>
      <c r="M35" s="22">
        <v>210706</v>
      </c>
      <c r="N35" s="22">
        <v>770824</v>
      </c>
      <c r="O35" s="22">
        <v>214456</v>
      </c>
      <c r="P35" s="22">
        <v>214574</v>
      </c>
      <c r="Q35" s="22">
        <v>217842</v>
      </c>
      <c r="R35" s="22">
        <v>646872</v>
      </c>
      <c r="S35" s="22">
        <v>192286</v>
      </c>
      <c r="T35" s="22">
        <v>217475</v>
      </c>
      <c r="U35" s="22">
        <v>218103</v>
      </c>
      <c r="V35" s="22">
        <v>627864</v>
      </c>
      <c r="W35" s="22">
        <v>2676844</v>
      </c>
      <c r="X35" s="22">
        <v>2672152</v>
      </c>
      <c r="Y35" s="22">
        <v>4692</v>
      </c>
      <c r="Z35" s="23">
        <v>0.17558881380999283</v>
      </c>
      <c r="AA35" s="20">
        <v>2672152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12887</v>
      </c>
      <c r="D38" s="20"/>
      <c r="E38" s="21">
        <v>15413</v>
      </c>
      <c r="F38" s="22">
        <v>21373</v>
      </c>
      <c r="G38" s="22"/>
      <c r="H38" s="22"/>
      <c r="I38" s="22"/>
      <c r="J38" s="22"/>
      <c r="K38" s="22"/>
      <c r="L38" s="22">
        <v>605</v>
      </c>
      <c r="M38" s="22">
        <v>8390</v>
      </c>
      <c r="N38" s="22">
        <v>8995</v>
      </c>
      <c r="O38" s="22">
        <v>891</v>
      </c>
      <c r="P38" s="22"/>
      <c r="Q38" s="22"/>
      <c r="R38" s="22">
        <v>891</v>
      </c>
      <c r="S38" s="22">
        <v>1020</v>
      </c>
      <c r="T38" s="22">
        <v>255</v>
      </c>
      <c r="U38" s="22">
        <v>1808</v>
      </c>
      <c r="V38" s="22">
        <v>3083</v>
      </c>
      <c r="W38" s="22">
        <v>12969</v>
      </c>
      <c r="X38" s="22">
        <v>21373</v>
      </c>
      <c r="Y38" s="22">
        <v>-8404</v>
      </c>
      <c r="Z38" s="23">
        <v>-39.320638188368498</v>
      </c>
      <c r="AA38" s="20">
        <v>21373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5271</v>
      </c>
      <c r="D40" s="20"/>
      <c r="E40" s="21"/>
      <c r="F40" s="22">
        <v>1817849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14225</v>
      </c>
      <c r="V40" s="22">
        <v>14225</v>
      </c>
      <c r="W40" s="22">
        <v>14225</v>
      </c>
      <c r="X40" s="22">
        <v>1817849</v>
      </c>
      <c r="Y40" s="22">
        <v>-1803624</v>
      </c>
      <c r="Z40" s="23">
        <v>-99.217481760036179</v>
      </c>
      <c r="AA40" s="20">
        <v>1817849</v>
      </c>
    </row>
    <row r="41" spans="1:27" x14ac:dyDescent="0.25">
      <c r="A41" s="19" t="s">
        <v>40</v>
      </c>
      <c r="B41" s="15" t="s">
        <v>32</v>
      </c>
      <c r="C41" s="20">
        <v>603054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633</v>
      </c>
      <c r="D42" s="20"/>
      <c r="E42" s="21">
        <v>972</v>
      </c>
      <c r="F42" s="22">
        <v>7497746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62958</v>
      </c>
      <c r="T42" s="22">
        <v>1100255</v>
      </c>
      <c r="U42" s="22">
        <v>2465582</v>
      </c>
      <c r="V42" s="22">
        <v>3628795</v>
      </c>
      <c r="W42" s="22">
        <v>3628795</v>
      </c>
      <c r="X42" s="22">
        <v>7497746</v>
      </c>
      <c r="Y42" s="22">
        <v>-3868951</v>
      </c>
      <c r="Z42" s="23">
        <v>-51.601521310537855</v>
      </c>
      <c r="AA42" s="20">
        <v>7497746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211088</v>
      </c>
      <c r="D45" s="20"/>
      <c r="E45" s="21">
        <v>68597</v>
      </c>
      <c r="F45" s="22">
        <v>1475245</v>
      </c>
      <c r="G45" s="22">
        <v>6728</v>
      </c>
      <c r="H45" s="22">
        <v>2332</v>
      </c>
      <c r="I45" s="22">
        <v>5114</v>
      </c>
      <c r="J45" s="22">
        <v>14174</v>
      </c>
      <c r="K45" s="22">
        <v>2393</v>
      </c>
      <c r="L45" s="22">
        <v>3824</v>
      </c>
      <c r="M45" s="22">
        <v>4034</v>
      </c>
      <c r="N45" s="22">
        <v>10251</v>
      </c>
      <c r="O45" s="22">
        <v>1660</v>
      </c>
      <c r="P45" s="22">
        <v>2416</v>
      </c>
      <c r="Q45" s="22">
        <v>1695</v>
      </c>
      <c r="R45" s="22">
        <v>5771</v>
      </c>
      <c r="S45" s="22">
        <v>28991</v>
      </c>
      <c r="T45" s="22">
        <v>24452</v>
      </c>
      <c r="U45" s="22">
        <v>15759</v>
      </c>
      <c r="V45" s="22">
        <v>69202</v>
      </c>
      <c r="W45" s="22">
        <v>99398</v>
      </c>
      <c r="X45" s="22">
        <v>1475245</v>
      </c>
      <c r="Y45" s="22">
        <v>-1375847</v>
      </c>
      <c r="Z45" s="23">
        <v>-93.262271690464971</v>
      </c>
      <c r="AA45" s="20">
        <v>1475245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3300378</v>
      </c>
      <c r="D48" s="29">
        <f t="shared" ref="D48:Y48" si="1">SUM(D35:D47)</f>
        <v>0</v>
      </c>
      <c r="E48" s="30">
        <f t="shared" si="1"/>
        <v>2725547</v>
      </c>
      <c r="F48" s="31">
        <f t="shared" si="1"/>
        <v>13484365</v>
      </c>
      <c r="G48" s="31">
        <f t="shared" si="1"/>
        <v>209672</v>
      </c>
      <c r="H48" s="31">
        <f t="shared" si="1"/>
        <v>201692</v>
      </c>
      <c r="I48" s="31">
        <f t="shared" si="1"/>
        <v>234094</v>
      </c>
      <c r="J48" s="31">
        <f t="shared" si="1"/>
        <v>645458</v>
      </c>
      <c r="K48" s="31">
        <f t="shared" si="1"/>
        <v>211851</v>
      </c>
      <c r="L48" s="31">
        <f t="shared" si="1"/>
        <v>355089</v>
      </c>
      <c r="M48" s="31">
        <f t="shared" si="1"/>
        <v>223130</v>
      </c>
      <c r="N48" s="31">
        <f t="shared" si="1"/>
        <v>790070</v>
      </c>
      <c r="O48" s="31">
        <f t="shared" si="1"/>
        <v>217007</v>
      </c>
      <c r="P48" s="31">
        <f t="shared" si="1"/>
        <v>216990</v>
      </c>
      <c r="Q48" s="31">
        <f t="shared" si="1"/>
        <v>219537</v>
      </c>
      <c r="R48" s="31">
        <f t="shared" si="1"/>
        <v>653534</v>
      </c>
      <c r="S48" s="31">
        <f t="shared" si="1"/>
        <v>285255</v>
      </c>
      <c r="T48" s="31">
        <f t="shared" si="1"/>
        <v>1342437</v>
      </c>
      <c r="U48" s="31">
        <f t="shared" si="1"/>
        <v>2715477</v>
      </c>
      <c r="V48" s="31">
        <f t="shared" si="1"/>
        <v>4343169</v>
      </c>
      <c r="W48" s="31">
        <f t="shared" si="1"/>
        <v>6432231</v>
      </c>
      <c r="X48" s="31">
        <f t="shared" si="1"/>
        <v>13484365</v>
      </c>
      <c r="Y48" s="31">
        <f t="shared" si="1"/>
        <v>-7052134</v>
      </c>
      <c r="Z48" s="32">
        <f>+IF(X48&lt;&gt;0,+(Y48/X48)*100,0)</f>
        <v>-52.298599155392189</v>
      </c>
      <c r="AA48" s="29">
        <f>SUM(AA35:AA47)</f>
        <v>13484365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-3300378</v>
      </c>
      <c r="D49" s="39">
        <f t="shared" si="2"/>
        <v>0</v>
      </c>
      <c r="E49" s="40">
        <f t="shared" si="2"/>
        <v>-2725547</v>
      </c>
      <c r="F49" s="41">
        <f t="shared" si="2"/>
        <v>10332213</v>
      </c>
      <c r="G49" s="41">
        <f t="shared" si="2"/>
        <v>-209672</v>
      </c>
      <c r="H49" s="41">
        <f t="shared" si="2"/>
        <v>-201692</v>
      </c>
      <c r="I49" s="41">
        <f t="shared" si="2"/>
        <v>-234094</v>
      </c>
      <c r="J49" s="41">
        <f t="shared" si="2"/>
        <v>-645458</v>
      </c>
      <c r="K49" s="41">
        <f t="shared" si="2"/>
        <v>-211851</v>
      </c>
      <c r="L49" s="41">
        <f t="shared" si="2"/>
        <v>-355089</v>
      </c>
      <c r="M49" s="41">
        <f t="shared" si="2"/>
        <v>-223130</v>
      </c>
      <c r="N49" s="41">
        <f t="shared" si="2"/>
        <v>-790070</v>
      </c>
      <c r="O49" s="41">
        <f t="shared" si="2"/>
        <v>-217007</v>
      </c>
      <c r="P49" s="41">
        <f t="shared" si="2"/>
        <v>-216990</v>
      </c>
      <c r="Q49" s="41">
        <f t="shared" si="2"/>
        <v>-219537</v>
      </c>
      <c r="R49" s="41">
        <f t="shared" si="2"/>
        <v>-653534</v>
      </c>
      <c r="S49" s="41">
        <f t="shared" si="2"/>
        <v>-285255</v>
      </c>
      <c r="T49" s="41">
        <f t="shared" si="2"/>
        <v>-1342437</v>
      </c>
      <c r="U49" s="41">
        <f t="shared" si="2"/>
        <v>12168706</v>
      </c>
      <c r="V49" s="41">
        <f t="shared" si="2"/>
        <v>10541014</v>
      </c>
      <c r="W49" s="41">
        <f t="shared" si="2"/>
        <v>8451952</v>
      </c>
      <c r="X49" s="41">
        <f t="shared" si="2"/>
        <v>10332213</v>
      </c>
      <c r="Y49" s="41">
        <f t="shared" si="2"/>
        <v>-1880261</v>
      </c>
      <c r="Z49" s="42">
        <f>+IF(X49&lt;&gt;0,+(Y49/X49)*100,0)</f>
        <v>-18.198047214086664</v>
      </c>
      <c r="AA49" s="39">
        <f>+AA33-AA48</f>
        <v>10332213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-3300378</v>
      </c>
      <c r="D52" s="48">
        <f t="shared" si="3"/>
        <v>0</v>
      </c>
      <c r="E52" s="49">
        <f t="shared" si="3"/>
        <v>-2725547</v>
      </c>
      <c r="F52" s="50">
        <f t="shared" si="3"/>
        <v>10332213</v>
      </c>
      <c r="G52" s="50">
        <f t="shared" si="3"/>
        <v>-209672</v>
      </c>
      <c r="H52" s="50">
        <f t="shared" si="3"/>
        <v>-201692</v>
      </c>
      <c r="I52" s="50">
        <f t="shared" si="3"/>
        <v>-234094</v>
      </c>
      <c r="J52" s="50">
        <f t="shared" si="3"/>
        <v>-645458</v>
      </c>
      <c r="K52" s="50">
        <f t="shared" si="3"/>
        <v>-211851</v>
      </c>
      <c r="L52" s="50">
        <f t="shared" si="3"/>
        <v>-355089</v>
      </c>
      <c r="M52" s="50">
        <f t="shared" si="3"/>
        <v>-223130</v>
      </c>
      <c r="N52" s="50">
        <f t="shared" si="3"/>
        <v>-790070</v>
      </c>
      <c r="O52" s="50">
        <f t="shared" si="3"/>
        <v>-217007</v>
      </c>
      <c r="P52" s="50">
        <f t="shared" si="3"/>
        <v>-216990</v>
      </c>
      <c r="Q52" s="50">
        <f t="shared" si="3"/>
        <v>-219537</v>
      </c>
      <c r="R52" s="50">
        <f t="shared" si="3"/>
        <v>-653534</v>
      </c>
      <c r="S52" s="50">
        <f t="shared" si="3"/>
        <v>-285255</v>
      </c>
      <c r="T52" s="50">
        <f t="shared" si="3"/>
        <v>-1342437</v>
      </c>
      <c r="U52" s="50">
        <f t="shared" si="3"/>
        <v>12168706</v>
      </c>
      <c r="V52" s="50">
        <f t="shared" si="3"/>
        <v>10541014</v>
      </c>
      <c r="W52" s="50">
        <f t="shared" si="3"/>
        <v>8451952</v>
      </c>
      <c r="X52" s="50">
        <f t="shared" si="3"/>
        <v>10332213</v>
      </c>
      <c r="Y52" s="50">
        <f t="shared" si="3"/>
        <v>-1880261</v>
      </c>
      <c r="Z52" s="51">
        <f>+IF(X52&lt;&gt;0,+(Y52/X52)*100,0)</f>
        <v>-18.198047214086664</v>
      </c>
      <c r="AA52" s="48">
        <f>SUM(AA49:AA51)</f>
        <v>10332213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-3300378</v>
      </c>
      <c r="D54" s="54">
        <f>+D52-D53</f>
        <v>0</v>
      </c>
      <c r="E54" s="55">
        <f t="shared" si="4"/>
        <v>-2725547</v>
      </c>
      <c r="F54" s="56">
        <f t="shared" si="4"/>
        <v>10332213</v>
      </c>
      <c r="G54" s="56">
        <f t="shared" si="4"/>
        <v>-209672</v>
      </c>
      <c r="H54" s="56">
        <f t="shared" si="4"/>
        <v>-201692</v>
      </c>
      <c r="I54" s="56">
        <f t="shared" si="4"/>
        <v>-234094</v>
      </c>
      <c r="J54" s="56">
        <f t="shared" si="4"/>
        <v>-645458</v>
      </c>
      <c r="K54" s="56">
        <f t="shared" si="4"/>
        <v>-211851</v>
      </c>
      <c r="L54" s="56">
        <f t="shared" si="4"/>
        <v>-355089</v>
      </c>
      <c r="M54" s="56">
        <f t="shared" si="4"/>
        <v>-223130</v>
      </c>
      <c r="N54" s="56">
        <f t="shared" si="4"/>
        <v>-790070</v>
      </c>
      <c r="O54" s="56">
        <f t="shared" si="4"/>
        <v>-217007</v>
      </c>
      <c r="P54" s="56">
        <f t="shared" si="4"/>
        <v>-216990</v>
      </c>
      <c r="Q54" s="56">
        <f t="shared" si="4"/>
        <v>-219537</v>
      </c>
      <c r="R54" s="56">
        <f t="shared" si="4"/>
        <v>-653534</v>
      </c>
      <c r="S54" s="56">
        <f t="shared" si="4"/>
        <v>-285255</v>
      </c>
      <c r="T54" s="56">
        <f t="shared" si="4"/>
        <v>-1342437</v>
      </c>
      <c r="U54" s="56">
        <f t="shared" si="4"/>
        <v>12168706</v>
      </c>
      <c r="V54" s="56">
        <f t="shared" si="4"/>
        <v>10541014</v>
      </c>
      <c r="W54" s="56">
        <f t="shared" si="4"/>
        <v>8451952</v>
      </c>
      <c r="X54" s="56">
        <f t="shared" si="4"/>
        <v>10332213</v>
      </c>
      <c r="Y54" s="56">
        <f t="shared" si="4"/>
        <v>-1880261</v>
      </c>
      <c r="Z54" s="57">
        <f>+IF(X54&lt;&gt;0,+(Y54/X54)*100,0)</f>
        <v>-18.198047214086664</v>
      </c>
      <c r="AA54" s="54">
        <f>+AA52-AA53</f>
        <v>10332213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-3300378</v>
      </c>
      <c r="D57" s="48">
        <f>SUM(D54:D56)</f>
        <v>0</v>
      </c>
      <c r="E57" s="49">
        <f t="shared" si="5"/>
        <v>-2725547</v>
      </c>
      <c r="F57" s="50">
        <f t="shared" si="5"/>
        <v>10332213</v>
      </c>
      <c r="G57" s="50">
        <f t="shared" si="5"/>
        <v>-209672</v>
      </c>
      <c r="H57" s="50">
        <f t="shared" si="5"/>
        <v>-201692</v>
      </c>
      <c r="I57" s="50">
        <f t="shared" si="5"/>
        <v>-234094</v>
      </c>
      <c r="J57" s="50">
        <f t="shared" si="5"/>
        <v>-645458</v>
      </c>
      <c r="K57" s="50">
        <f t="shared" si="5"/>
        <v>-211851</v>
      </c>
      <c r="L57" s="50">
        <f t="shared" si="5"/>
        <v>-355089</v>
      </c>
      <c r="M57" s="50">
        <f t="shared" si="5"/>
        <v>-223130</v>
      </c>
      <c r="N57" s="50">
        <f t="shared" si="5"/>
        <v>-790070</v>
      </c>
      <c r="O57" s="50">
        <f t="shared" si="5"/>
        <v>-217007</v>
      </c>
      <c r="P57" s="50">
        <f t="shared" si="5"/>
        <v>-216990</v>
      </c>
      <c r="Q57" s="50">
        <f t="shared" si="5"/>
        <v>-219537</v>
      </c>
      <c r="R57" s="50">
        <f t="shared" si="5"/>
        <v>-653534</v>
      </c>
      <c r="S57" s="50">
        <f t="shared" si="5"/>
        <v>-285255</v>
      </c>
      <c r="T57" s="50">
        <f t="shared" si="5"/>
        <v>-1342437</v>
      </c>
      <c r="U57" s="50">
        <f t="shared" si="5"/>
        <v>12168706</v>
      </c>
      <c r="V57" s="50">
        <f t="shared" si="5"/>
        <v>10541014</v>
      </c>
      <c r="W57" s="50">
        <f t="shared" si="5"/>
        <v>8451952</v>
      </c>
      <c r="X57" s="50">
        <f t="shared" si="5"/>
        <v>10332213</v>
      </c>
      <c r="Y57" s="50">
        <f t="shared" si="5"/>
        <v>-1880261</v>
      </c>
      <c r="Z57" s="51">
        <f>+IF(X57&lt;&gt;0,+(Y57/X57)*100,0)</f>
        <v>-18.198047214086664</v>
      </c>
      <c r="AA57" s="48">
        <f>SUM(AA54:AA56)</f>
        <v>10332213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-3300378</v>
      </c>
      <c r="D60" s="65">
        <f>SUM(D57:D59)</f>
        <v>0</v>
      </c>
      <c r="E60" s="66">
        <f t="shared" si="6"/>
        <v>-2725547</v>
      </c>
      <c r="F60" s="67">
        <f t="shared" si="6"/>
        <v>10332213</v>
      </c>
      <c r="G60" s="67">
        <f t="shared" si="6"/>
        <v>-209672</v>
      </c>
      <c r="H60" s="67">
        <f t="shared" si="6"/>
        <v>-201692</v>
      </c>
      <c r="I60" s="67">
        <f t="shared" si="6"/>
        <v>-234094</v>
      </c>
      <c r="J60" s="67">
        <f t="shared" si="6"/>
        <v>-645458</v>
      </c>
      <c r="K60" s="67">
        <f t="shared" si="6"/>
        <v>-211851</v>
      </c>
      <c r="L60" s="67">
        <f t="shared" si="6"/>
        <v>-355089</v>
      </c>
      <c r="M60" s="67">
        <f t="shared" si="6"/>
        <v>-223130</v>
      </c>
      <c r="N60" s="67">
        <f t="shared" si="6"/>
        <v>-790070</v>
      </c>
      <c r="O60" s="67">
        <f t="shared" si="6"/>
        <v>-217007</v>
      </c>
      <c r="P60" s="67">
        <f t="shared" si="6"/>
        <v>-216990</v>
      </c>
      <c r="Q60" s="67">
        <f t="shared" si="6"/>
        <v>-219537</v>
      </c>
      <c r="R60" s="67">
        <f t="shared" si="6"/>
        <v>-653534</v>
      </c>
      <c r="S60" s="67">
        <f t="shared" si="6"/>
        <v>-285255</v>
      </c>
      <c r="T60" s="67">
        <f t="shared" si="6"/>
        <v>-1342437</v>
      </c>
      <c r="U60" s="67">
        <f t="shared" si="6"/>
        <v>12168706</v>
      </c>
      <c r="V60" s="67">
        <f t="shared" si="6"/>
        <v>10541014</v>
      </c>
      <c r="W60" s="67">
        <f t="shared" si="6"/>
        <v>8451952</v>
      </c>
      <c r="X60" s="67">
        <f t="shared" si="6"/>
        <v>10332213</v>
      </c>
      <c r="Y60" s="67">
        <f t="shared" si="6"/>
        <v>-1880261</v>
      </c>
      <c r="Z60" s="68">
        <f>+IF(X60&lt;&gt;0,+(Y60/X60)*100,0)</f>
        <v>-18.198047214086664</v>
      </c>
      <c r="AA60" s="65">
        <f>SUM(AA57:AA59)</f>
        <v>10332213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2767072</v>
      </c>
      <c r="D9" s="20"/>
      <c r="E9" s="21">
        <v>2990098</v>
      </c>
      <c r="F9" s="22">
        <v>3837300</v>
      </c>
      <c r="G9" s="22">
        <v>305344</v>
      </c>
      <c r="H9" s="22">
        <v>242381</v>
      </c>
      <c r="I9" s="22">
        <v>345249</v>
      </c>
      <c r="J9" s="22">
        <v>892974</v>
      </c>
      <c r="K9" s="22">
        <v>291573</v>
      </c>
      <c r="L9" s="22">
        <v>453162</v>
      </c>
      <c r="M9" s="22">
        <v>294845</v>
      </c>
      <c r="N9" s="22">
        <v>1039580</v>
      </c>
      <c r="O9" s="22">
        <v>314373</v>
      </c>
      <c r="P9" s="22">
        <v>308121</v>
      </c>
      <c r="Q9" s="22">
        <v>296312</v>
      </c>
      <c r="R9" s="22">
        <v>918806</v>
      </c>
      <c r="S9" s="22">
        <v>309573</v>
      </c>
      <c r="T9" s="22">
        <v>325742</v>
      </c>
      <c r="U9" s="22">
        <v>292758</v>
      </c>
      <c r="V9" s="22">
        <v>928073</v>
      </c>
      <c r="W9" s="22">
        <v>3779433</v>
      </c>
      <c r="X9" s="22">
        <v>3837300</v>
      </c>
      <c r="Y9" s="22">
        <v>-57867</v>
      </c>
      <c r="Z9" s="23">
        <v>-1.5080134469548903</v>
      </c>
      <c r="AA9" s="20">
        <v>3837300</v>
      </c>
    </row>
    <row r="10" spans="1:27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23000</v>
      </c>
      <c r="G10" s="22">
        <v>736</v>
      </c>
      <c r="H10" s="22"/>
      <c r="I10" s="22">
        <v>4608</v>
      </c>
      <c r="J10" s="22">
        <v>5344</v>
      </c>
      <c r="K10" s="22">
        <v>3858</v>
      </c>
      <c r="L10" s="22">
        <v>509</v>
      </c>
      <c r="M10" s="22">
        <v>490</v>
      </c>
      <c r="N10" s="22">
        <v>4857</v>
      </c>
      <c r="O10" s="22"/>
      <c r="P10" s="22">
        <v>736</v>
      </c>
      <c r="Q10" s="22">
        <v>1471</v>
      </c>
      <c r="R10" s="22">
        <v>2207</v>
      </c>
      <c r="S10" s="22"/>
      <c r="T10" s="22"/>
      <c r="U10" s="22"/>
      <c r="V10" s="22"/>
      <c r="W10" s="22">
        <v>12408</v>
      </c>
      <c r="X10" s="22">
        <v>23000</v>
      </c>
      <c r="Y10" s="22">
        <v>-10592</v>
      </c>
      <c r="Z10" s="23">
        <v>-46.052173913043475</v>
      </c>
      <c r="AA10" s="20">
        <v>23000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172000</v>
      </c>
      <c r="G13" s="22">
        <v>11685</v>
      </c>
      <c r="H13" s="22">
        <v>12350</v>
      </c>
      <c r="I13" s="22">
        <v>12314</v>
      </c>
      <c r="J13" s="22">
        <v>36349</v>
      </c>
      <c r="K13" s="22">
        <v>13174</v>
      </c>
      <c r="L13" s="22">
        <v>13275</v>
      </c>
      <c r="M13" s="22">
        <v>14380</v>
      </c>
      <c r="N13" s="22">
        <v>40829</v>
      </c>
      <c r="O13" s="22">
        <v>16127</v>
      </c>
      <c r="P13" s="22">
        <v>14438</v>
      </c>
      <c r="Q13" s="22">
        <v>14546</v>
      </c>
      <c r="R13" s="22">
        <v>45111</v>
      </c>
      <c r="S13" s="22">
        <v>15597</v>
      </c>
      <c r="T13" s="22">
        <v>16644</v>
      </c>
      <c r="U13" s="22">
        <v>17081</v>
      </c>
      <c r="V13" s="22">
        <v>49322</v>
      </c>
      <c r="W13" s="22">
        <v>171611</v>
      </c>
      <c r="X13" s="22">
        <v>172000</v>
      </c>
      <c r="Y13" s="22">
        <v>-389</v>
      </c>
      <c r="Z13" s="23">
        <v>-0.22616279069767442</v>
      </c>
      <c r="AA13" s="20">
        <v>172000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1086788</v>
      </c>
      <c r="D26" s="20"/>
      <c r="E26" s="21">
        <v>1333560</v>
      </c>
      <c r="F26" s="22">
        <v>1333560</v>
      </c>
      <c r="G26" s="22"/>
      <c r="H26" s="22">
        <v>62372</v>
      </c>
      <c r="I26" s="22">
        <v>-48417</v>
      </c>
      <c r="J26" s="22">
        <v>13955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13955</v>
      </c>
      <c r="X26" s="22">
        <v>1333560</v>
      </c>
      <c r="Y26" s="22">
        <v>-1319605</v>
      </c>
      <c r="Z26" s="23">
        <v>-98.953552896007679</v>
      </c>
      <c r="AA26" s="20">
        <v>1333560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3864480</v>
      </c>
      <c r="D33" s="29">
        <f t="shared" ref="D33:Y33" si="0">SUM(D6:D32)</f>
        <v>0</v>
      </c>
      <c r="E33" s="30">
        <f t="shared" si="0"/>
        <v>4447127</v>
      </c>
      <c r="F33" s="31">
        <f t="shared" si="0"/>
        <v>5365860</v>
      </c>
      <c r="G33" s="31">
        <f t="shared" si="0"/>
        <v>317765</v>
      </c>
      <c r="H33" s="31">
        <f t="shared" si="0"/>
        <v>317103</v>
      </c>
      <c r="I33" s="31">
        <f t="shared" si="0"/>
        <v>313754</v>
      </c>
      <c r="J33" s="31">
        <f t="shared" si="0"/>
        <v>948622</v>
      </c>
      <c r="K33" s="31">
        <f t="shared" si="0"/>
        <v>308605</v>
      </c>
      <c r="L33" s="31">
        <f t="shared" si="0"/>
        <v>466946</v>
      </c>
      <c r="M33" s="31">
        <f t="shared" si="0"/>
        <v>309715</v>
      </c>
      <c r="N33" s="31">
        <f t="shared" si="0"/>
        <v>1085266</v>
      </c>
      <c r="O33" s="31">
        <f t="shared" si="0"/>
        <v>330500</v>
      </c>
      <c r="P33" s="31">
        <f t="shared" si="0"/>
        <v>323295</v>
      </c>
      <c r="Q33" s="31">
        <f t="shared" si="0"/>
        <v>312329</v>
      </c>
      <c r="R33" s="31">
        <f t="shared" si="0"/>
        <v>966124</v>
      </c>
      <c r="S33" s="31">
        <f t="shared" si="0"/>
        <v>325170</v>
      </c>
      <c r="T33" s="31">
        <f t="shared" si="0"/>
        <v>342386</v>
      </c>
      <c r="U33" s="31">
        <f t="shared" si="0"/>
        <v>309839</v>
      </c>
      <c r="V33" s="31">
        <f t="shared" si="0"/>
        <v>977395</v>
      </c>
      <c r="W33" s="31">
        <f t="shared" si="0"/>
        <v>3977407</v>
      </c>
      <c r="X33" s="31">
        <f t="shared" si="0"/>
        <v>5365860</v>
      </c>
      <c r="Y33" s="31">
        <f t="shared" si="0"/>
        <v>-1388453</v>
      </c>
      <c r="Z33" s="32">
        <f>+IF(X33&lt;&gt;0,+(Y33/X33)*100,0)</f>
        <v>-25.875684419645683</v>
      </c>
      <c r="AA33" s="29">
        <f>SUM(AA6:AA32)</f>
        <v>5365860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929327</v>
      </c>
      <c r="D35" s="20"/>
      <c r="E35" s="21">
        <v>774648</v>
      </c>
      <c r="F35" s="22">
        <v>1116600</v>
      </c>
      <c r="G35" s="22">
        <v>65513</v>
      </c>
      <c r="H35" s="22">
        <v>69433</v>
      </c>
      <c r="I35" s="22">
        <v>85971</v>
      </c>
      <c r="J35" s="22">
        <v>220917</v>
      </c>
      <c r="K35" s="22">
        <v>74183</v>
      </c>
      <c r="L35" s="22">
        <v>115121</v>
      </c>
      <c r="M35" s="22">
        <v>79726</v>
      </c>
      <c r="N35" s="22">
        <v>269030</v>
      </c>
      <c r="O35" s="22">
        <v>78802</v>
      </c>
      <c r="P35" s="22">
        <v>73975</v>
      </c>
      <c r="Q35" s="22">
        <v>72926</v>
      </c>
      <c r="R35" s="22">
        <v>225703</v>
      </c>
      <c r="S35" s="22">
        <v>68443</v>
      </c>
      <c r="T35" s="22">
        <v>75467</v>
      </c>
      <c r="U35" s="22">
        <v>67948</v>
      </c>
      <c r="V35" s="22">
        <v>211858</v>
      </c>
      <c r="W35" s="22">
        <v>927508</v>
      </c>
      <c r="X35" s="22">
        <v>1116600</v>
      </c>
      <c r="Y35" s="22">
        <v>-189092</v>
      </c>
      <c r="Z35" s="23">
        <v>-16.93462296256493</v>
      </c>
      <c r="AA35" s="20">
        <v>1116600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326286</v>
      </c>
      <c r="D38" s="20"/>
      <c r="E38" s="21">
        <v>133544</v>
      </c>
      <c r="F38" s="22">
        <v>140000</v>
      </c>
      <c r="G38" s="22">
        <v>-37237</v>
      </c>
      <c r="H38" s="22">
        <v>854</v>
      </c>
      <c r="I38" s="22">
        <v>25630</v>
      </c>
      <c r="J38" s="22">
        <v>-10753</v>
      </c>
      <c r="K38" s="22"/>
      <c r="L38" s="22">
        <v>6502</v>
      </c>
      <c r="M38" s="22">
        <v>17527</v>
      </c>
      <c r="N38" s="22">
        <v>24029</v>
      </c>
      <c r="O38" s="22">
        <v>19596</v>
      </c>
      <c r="P38" s="22">
        <v>16553</v>
      </c>
      <c r="Q38" s="22">
        <v>9940</v>
      </c>
      <c r="R38" s="22">
        <v>46089</v>
      </c>
      <c r="S38" s="22">
        <v>66542</v>
      </c>
      <c r="T38" s="22"/>
      <c r="U38" s="22">
        <v>16286</v>
      </c>
      <c r="V38" s="22">
        <v>82828</v>
      </c>
      <c r="W38" s="22">
        <v>142193</v>
      </c>
      <c r="X38" s="22">
        <v>140000</v>
      </c>
      <c r="Y38" s="22">
        <v>2193</v>
      </c>
      <c r="Z38" s="23">
        <v>1.5664285714285713</v>
      </c>
      <c r="AA38" s="20">
        <v>140000</v>
      </c>
    </row>
    <row r="39" spans="1:27" x14ac:dyDescent="0.25">
      <c r="A39" s="19" t="s">
        <v>65</v>
      </c>
      <c r="B39" s="15" t="s">
        <v>32</v>
      </c>
      <c r="C39" s="20">
        <v>390860</v>
      </c>
      <c r="D39" s="20"/>
      <c r="E39" s="21">
        <v>79913</v>
      </c>
      <c r="F39" s="22">
        <v>131961</v>
      </c>
      <c r="G39" s="22"/>
      <c r="H39" s="22">
        <v>450758</v>
      </c>
      <c r="I39" s="22">
        <v>-450758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131961</v>
      </c>
      <c r="Y39" s="22">
        <v>-131961</v>
      </c>
      <c r="Z39" s="23">
        <v>-100</v>
      </c>
      <c r="AA39" s="20">
        <v>131961</v>
      </c>
    </row>
    <row r="40" spans="1:27" x14ac:dyDescent="0.25">
      <c r="A40" s="19" t="s">
        <v>66</v>
      </c>
      <c r="B40" s="15" t="s">
        <v>32</v>
      </c>
      <c r="C40" s="20">
        <v>2825345</v>
      </c>
      <c r="D40" s="20"/>
      <c r="E40" s="21">
        <v>4692</v>
      </c>
      <c r="F40" s="22">
        <v>2825300</v>
      </c>
      <c r="G40" s="22">
        <v>391</v>
      </c>
      <c r="H40" s="22">
        <v>2821260</v>
      </c>
      <c r="I40" s="22">
        <v>-2820478</v>
      </c>
      <c r="J40" s="22">
        <v>1173</v>
      </c>
      <c r="K40" s="22">
        <v>391</v>
      </c>
      <c r="L40" s="22">
        <v>391</v>
      </c>
      <c r="M40" s="22">
        <v>391</v>
      </c>
      <c r="N40" s="22">
        <v>1173</v>
      </c>
      <c r="O40" s="22">
        <v>391</v>
      </c>
      <c r="P40" s="22">
        <v>391</v>
      </c>
      <c r="Q40" s="22">
        <v>391</v>
      </c>
      <c r="R40" s="22">
        <v>1173</v>
      </c>
      <c r="S40" s="22">
        <v>391</v>
      </c>
      <c r="T40" s="22">
        <v>391</v>
      </c>
      <c r="U40" s="22"/>
      <c r="V40" s="22">
        <v>782</v>
      </c>
      <c r="W40" s="22">
        <v>4301</v>
      </c>
      <c r="X40" s="22">
        <v>2825300</v>
      </c>
      <c r="Y40" s="22">
        <v>-2820999</v>
      </c>
      <c r="Z40" s="23">
        <v>-99.847768378579275</v>
      </c>
      <c r="AA40" s="20">
        <v>2825300</v>
      </c>
    </row>
    <row r="41" spans="1:27" x14ac:dyDescent="0.25">
      <c r="A41" s="19" t="s">
        <v>40</v>
      </c>
      <c r="B41" s="15" t="s">
        <v>32</v>
      </c>
      <c r="C41" s="20">
        <v>1549212</v>
      </c>
      <c r="D41" s="20"/>
      <c r="E41" s="21">
        <v>853308</v>
      </c>
      <c r="F41" s="22">
        <v>1500000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>
        <v>103533</v>
      </c>
      <c r="D42" s="20"/>
      <c r="E42" s="21">
        <v>252188</v>
      </c>
      <c r="F42" s="22">
        <v>295000</v>
      </c>
      <c r="G42" s="22"/>
      <c r="H42" s="22">
        <v>12975</v>
      </c>
      <c r="I42" s="22">
        <v>16897</v>
      </c>
      <c r="J42" s="22">
        <v>29872</v>
      </c>
      <c r="K42" s="22">
        <v>23775</v>
      </c>
      <c r="L42" s="22">
        <v>48962</v>
      </c>
      <c r="M42" s="22">
        <v>52684</v>
      </c>
      <c r="N42" s="22">
        <v>125421</v>
      </c>
      <c r="O42" s="22">
        <v>2520</v>
      </c>
      <c r="P42" s="22">
        <v>4641</v>
      </c>
      <c r="Q42" s="22">
        <v>12095</v>
      </c>
      <c r="R42" s="22">
        <v>19256</v>
      </c>
      <c r="S42" s="22">
        <v>13513</v>
      </c>
      <c r="T42" s="22">
        <v>50171</v>
      </c>
      <c r="U42" s="22">
        <v>35223</v>
      </c>
      <c r="V42" s="22">
        <v>98907</v>
      </c>
      <c r="W42" s="22">
        <v>273456</v>
      </c>
      <c r="X42" s="22">
        <v>295000</v>
      </c>
      <c r="Y42" s="22">
        <v>-21544</v>
      </c>
      <c r="Z42" s="23">
        <v>-7.3030508474576274</v>
      </c>
      <c r="AA42" s="20">
        <v>295000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25492</v>
      </c>
      <c r="F44" s="22">
        <v>221739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101848</v>
      </c>
      <c r="Q44" s="22">
        <v>23683</v>
      </c>
      <c r="R44" s="22">
        <v>125531</v>
      </c>
      <c r="S44" s="22"/>
      <c r="T44" s="22"/>
      <c r="U44" s="22">
        <v>19685</v>
      </c>
      <c r="V44" s="22">
        <v>19685</v>
      </c>
      <c r="W44" s="22">
        <v>145216</v>
      </c>
      <c r="X44" s="22">
        <v>221739</v>
      </c>
      <c r="Y44" s="22">
        <v>-76523</v>
      </c>
      <c r="Z44" s="23">
        <v>-34.510392849250699</v>
      </c>
      <c r="AA44" s="20">
        <v>221739</v>
      </c>
    </row>
    <row r="45" spans="1:27" x14ac:dyDescent="0.25">
      <c r="A45" s="19" t="s">
        <v>70</v>
      </c>
      <c r="B45" s="15" t="s">
        <v>32</v>
      </c>
      <c r="C45" s="20">
        <v>87693</v>
      </c>
      <c r="D45" s="20"/>
      <c r="E45" s="21">
        <v>276213</v>
      </c>
      <c r="F45" s="22">
        <v>271165</v>
      </c>
      <c r="G45" s="22">
        <v>28667</v>
      </c>
      <c r="H45" s="22">
        <v>19635</v>
      </c>
      <c r="I45" s="22">
        <v>19104</v>
      </c>
      <c r="J45" s="22">
        <v>67406</v>
      </c>
      <c r="K45" s="22">
        <v>19899</v>
      </c>
      <c r="L45" s="22">
        <v>18745</v>
      </c>
      <c r="M45" s="22">
        <v>18711</v>
      </c>
      <c r="N45" s="22">
        <v>57355</v>
      </c>
      <c r="O45" s="22">
        <v>17536</v>
      </c>
      <c r="P45" s="22">
        <v>26109</v>
      </c>
      <c r="Q45" s="22">
        <v>14224</v>
      </c>
      <c r="R45" s="22">
        <v>57869</v>
      </c>
      <c r="S45" s="22">
        <v>5670</v>
      </c>
      <c r="T45" s="22">
        <v>25847</v>
      </c>
      <c r="U45" s="22">
        <v>13550</v>
      </c>
      <c r="V45" s="22">
        <v>45067</v>
      </c>
      <c r="W45" s="22">
        <v>227697</v>
      </c>
      <c r="X45" s="22">
        <v>271165</v>
      </c>
      <c r="Y45" s="22">
        <v>-43468</v>
      </c>
      <c r="Z45" s="23">
        <v>-16.030092379178729</v>
      </c>
      <c r="AA45" s="20">
        <v>271165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6212256</v>
      </c>
      <c r="D48" s="29">
        <f t="shared" ref="D48:Y48" si="1">SUM(D35:D47)</f>
        <v>0</v>
      </c>
      <c r="E48" s="30">
        <f t="shared" si="1"/>
        <v>2399998</v>
      </c>
      <c r="F48" s="31">
        <f t="shared" si="1"/>
        <v>6501765</v>
      </c>
      <c r="G48" s="31">
        <f t="shared" si="1"/>
        <v>57334</v>
      </c>
      <c r="H48" s="31">
        <f t="shared" si="1"/>
        <v>3374915</v>
      </c>
      <c r="I48" s="31">
        <f t="shared" si="1"/>
        <v>-3123634</v>
      </c>
      <c r="J48" s="31">
        <f t="shared" si="1"/>
        <v>308615</v>
      </c>
      <c r="K48" s="31">
        <f t="shared" si="1"/>
        <v>118248</v>
      </c>
      <c r="L48" s="31">
        <f t="shared" si="1"/>
        <v>189721</v>
      </c>
      <c r="M48" s="31">
        <f t="shared" si="1"/>
        <v>169039</v>
      </c>
      <c r="N48" s="31">
        <f t="shared" si="1"/>
        <v>477008</v>
      </c>
      <c r="O48" s="31">
        <f t="shared" si="1"/>
        <v>118845</v>
      </c>
      <c r="P48" s="31">
        <f t="shared" si="1"/>
        <v>223517</v>
      </c>
      <c r="Q48" s="31">
        <f t="shared" si="1"/>
        <v>133259</v>
      </c>
      <c r="R48" s="31">
        <f t="shared" si="1"/>
        <v>475621</v>
      </c>
      <c r="S48" s="31">
        <f t="shared" si="1"/>
        <v>154559</v>
      </c>
      <c r="T48" s="31">
        <f t="shared" si="1"/>
        <v>151876</v>
      </c>
      <c r="U48" s="31">
        <f t="shared" si="1"/>
        <v>152692</v>
      </c>
      <c r="V48" s="31">
        <f t="shared" si="1"/>
        <v>459127</v>
      </c>
      <c r="W48" s="31">
        <f t="shared" si="1"/>
        <v>1720371</v>
      </c>
      <c r="X48" s="31">
        <f t="shared" si="1"/>
        <v>6501765</v>
      </c>
      <c r="Y48" s="31">
        <f t="shared" si="1"/>
        <v>-4781394</v>
      </c>
      <c r="Z48" s="32">
        <f>+IF(X48&lt;&gt;0,+(Y48/X48)*100,0)</f>
        <v>-73.539938770472318</v>
      </c>
      <c r="AA48" s="29">
        <f>SUM(AA35:AA47)</f>
        <v>6501765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-2347776</v>
      </c>
      <c r="D49" s="39">
        <f t="shared" si="2"/>
        <v>0</v>
      </c>
      <c r="E49" s="40">
        <f t="shared" si="2"/>
        <v>2047129</v>
      </c>
      <c r="F49" s="41">
        <f t="shared" si="2"/>
        <v>-1135905</v>
      </c>
      <c r="G49" s="41">
        <f t="shared" si="2"/>
        <v>260431</v>
      </c>
      <c r="H49" s="41">
        <f t="shared" si="2"/>
        <v>-3057812</v>
      </c>
      <c r="I49" s="41">
        <f t="shared" si="2"/>
        <v>3437388</v>
      </c>
      <c r="J49" s="41">
        <f t="shared" si="2"/>
        <v>640007</v>
      </c>
      <c r="K49" s="41">
        <f t="shared" si="2"/>
        <v>190357</v>
      </c>
      <c r="L49" s="41">
        <f t="shared" si="2"/>
        <v>277225</v>
      </c>
      <c r="M49" s="41">
        <f t="shared" si="2"/>
        <v>140676</v>
      </c>
      <c r="N49" s="41">
        <f t="shared" si="2"/>
        <v>608258</v>
      </c>
      <c r="O49" s="41">
        <f t="shared" si="2"/>
        <v>211655</v>
      </c>
      <c r="P49" s="41">
        <f t="shared" si="2"/>
        <v>99778</v>
      </c>
      <c r="Q49" s="41">
        <f t="shared" si="2"/>
        <v>179070</v>
      </c>
      <c r="R49" s="41">
        <f t="shared" si="2"/>
        <v>490503</v>
      </c>
      <c r="S49" s="41">
        <f t="shared" si="2"/>
        <v>170611</v>
      </c>
      <c r="T49" s="41">
        <f t="shared" si="2"/>
        <v>190510</v>
      </c>
      <c r="U49" s="41">
        <f t="shared" si="2"/>
        <v>157147</v>
      </c>
      <c r="V49" s="41">
        <f t="shared" si="2"/>
        <v>518268</v>
      </c>
      <c r="W49" s="41">
        <f t="shared" si="2"/>
        <v>2257036</v>
      </c>
      <c r="X49" s="41">
        <f t="shared" si="2"/>
        <v>-1135905</v>
      </c>
      <c r="Y49" s="41">
        <f t="shared" si="2"/>
        <v>3392941</v>
      </c>
      <c r="Z49" s="42">
        <f>+IF(X49&lt;&gt;0,+(Y49/X49)*100,0)</f>
        <v>-298.69936306293221</v>
      </c>
      <c r="AA49" s="39">
        <f>+AA33-AA48</f>
        <v>-1135905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-2347776</v>
      </c>
      <c r="D52" s="48">
        <f t="shared" si="3"/>
        <v>0</v>
      </c>
      <c r="E52" s="49">
        <f t="shared" si="3"/>
        <v>2047129</v>
      </c>
      <c r="F52" s="50">
        <f t="shared" si="3"/>
        <v>-1135905</v>
      </c>
      <c r="G52" s="50">
        <f t="shared" si="3"/>
        <v>260431</v>
      </c>
      <c r="H52" s="50">
        <f t="shared" si="3"/>
        <v>-3057812</v>
      </c>
      <c r="I52" s="50">
        <f t="shared" si="3"/>
        <v>3437388</v>
      </c>
      <c r="J52" s="50">
        <f t="shared" si="3"/>
        <v>640007</v>
      </c>
      <c r="K52" s="50">
        <f t="shared" si="3"/>
        <v>190357</v>
      </c>
      <c r="L52" s="50">
        <f t="shared" si="3"/>
        <v>277225</v>
      </c>
      <c r="M52" s="50">
        <f t="shared" si="3"/>
        <v>140676</v>
      </c>
      <c r="N52" s="50">
        <f t="shared" si="3"/>
        <v>608258</v>
      </c>
      <c r="O52" s="50">
        <f t="shared" si="3"/>
        <v>211655</v>
      </c>
      <c r="P52" s="50">
        <f t="shared" si="3"/>
        <v>99778</v>
      </c>
      <c r="Q52" s="50">
        <f t="shared" si="3"/>
        <v>179070</v>
      </c>
      <c r="R52" s="50">
        <f t="shared" si="3"/>
        <v>490503</v>
      </c>
      <c r="S52" s="50">
        <f t="shared" si="3"/>
        <v>170611</v>
      </c>
      <c r="T52" s="50">
        <f t="shared" si="3"/>
        <v>190510</v>
      </c>
      <c r="U52" s="50">
        <f t="shared" si="3"/>
        <v>157147</v>
      </c>
      <c r="V52" s="50">
        <f t="shared" si="3"/>
        <v>518268</v>
      </c>
      <c r="W52" s="50">
        <f t="shared" si="3"/>
        <v>2257036</v>
      </c>
      <c r="X52" s="50">
        <f t="shared" si="3"/>
        <v>-1135905</v>
      </c>
      <c r="Y52" s="50">
        <f t="shared" si="3"/>
        <v>3392941</v>
      </c>
      <c r="Z52" s="51">
        <f>+IF(X52&lt;&gt;0,+(Y52/X52)*100,0)</f>
        <v>-298.69936306293221</v>
      </c>
      <c r="AA52" s="48">
        <f>SUM(AA49:AA51)</f>
        <v>-1135905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-2347776</v>
      </c>
      <c r="D54" s="54">
        <f>+D52-D53</f>
        <v>0</v>
      </c>
      <c r="E54" s="55">
        <f t="shared" si="4"/>
        <v>2047129</v>
      </c>
      <c r="F54" s="56">
        <f t="shared" si="4"/>
        <v>-1135905</v>
      </c>
      <c r="G54" s="56">
        <f t="shared" si="4"/>
        <v>260431</v>
      </c>
      <c r="H54" s="56">
        <f t="shared" si="4"/>
        <v>-3057812</v>
      </c>
      <c r="I54" s="56">
        <f t="shared" si="4"/>
        <v>3437388</v>
      </c>
      <c r="J54" s="56">
        <f t="shared" si="4"/>
        <v>640007</v>
      </c>
      <c r="K54" s="56">
        <f t="shared" si="4"/>
        <v>190357</v>
      </c>
      <c r="L54" s="56">
        <f t="shared" si="4"/>
        <v>277225</v>
      </c>
      <c r="M54" s="56">
        <f t="shared" si="4"/>
        <v>140676</v>
      </c>
      <c r="N54" s="56">
        <f t="shared" si="4"/>
        <v>608258</v>
      </c>
      <c r="O54" s="56">
        <f t="shared" si="4"/>
        <v>211655</v>
      </c>
      <c r="P54" s="56">
        <f t="shared" si="4"/>
        <v>99778</v>
      </c>
      <c r="Q54" s="56">
        <f t="shared" si="4"/>
        <v>179070</v>
      </c>
      <c r="R54" s="56">
        <f t="shared" si="4"/>
        <v>490503</v>
      </c>
      <c r="S54" s="56">
        <f t="shared" si="4"/>
        <v>170611</v>
      </c>
      <c r="T54" s="56">
        <f t="shared" si="4"/>
        <v>190510</v>
      </c>
      <c r="U54" s="56">
        <f t="shared" si="4"/>
        <v>157147</v>
      </c>
      <c r="V54" s="56">
        <f t="shared" si="4"/>
        <v>518268</v>
      </c>
      <c r="W54" s="56">
        <f t="shared" si="4"/>
        <v>2257036</v>
      </c>
      <c r="X54" s="56">
        <f t="shared" si="4"/>
        <v>-1135905</v>
      </c>
      <c r="Y54" s="56">
        <f t="shared" si="4"/>
        <v>3392941</v>
      </c>
      <c r="Z54" s="57">
        <f>+IF(X54&lt;&gt;0,+(Y54/X54)*100,0)</f>
        <v>-298.69936306293221</v>
      </c>
      <c r="AA54" s="54">
        <f>+AA52-AA53</f>
        <v>-1135905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-2347776</v>
      </c>
      <c r="D57" s="48">
        <f>SUM(D54:D56)</f>
        <v>0</v>
      </c>
      <c r="E57" s="49">
        <f t="shared" si="5"/>
        <v>2047129</v>
      </c>
      <c r="F57" s="50">
        <f t="shared" si="5"/>
        <v>-1135905</v>
      </c>
      <c r="G57" s="50">
        <f t="shared" si="5"/>
        <v>260431</v>
      </c>
      <c r="H57" s="50">
        <f t="shared" si="5"/>
        <v>-3057812</v>
      </c>
      <c r="I57" s="50">
        <f t="shared" si="5"/>
        <v>3437388</v>
      </c>
      <c r="J57" s="50">
        <f t="shared" si="5"/>
        <v>640007</v>
      </c>
      <c r="K57" s="50">
        <f t="shared" si="5"/>
        <v>190357</v>
      </c>
      <c r="L57" s="50">
        <f t="shared" si="5"/>
        <v>277225</v>
      </c>
      <c r="M57" s="50">
        <f t="shared" si="5"/>
        <v>140676</v>
      </c>
      <c r="N57" s="50">
        <f t="shared" si="5"/>
        <v>608258</v>
      </c>
      <c r="O57" s="50">
        <f t="shared" si="5"/>
        <v>211655</v>
      </c>
      <c r="P57" s="50">
        <f t="shared" si="5"/>
        <v>99778</v>
      </c>
      <c r="Q57" s="50">
        <f t="shared" si="5"/>
        <v>179070</v>
      </c>
      <c r="R57" s="50">
        <f t="shared" si="5"/>
        <v>490503</v>
      </c>
      <c r="S57" s="50">
        <f t="shared" si="5"/>
        <v>170611</v>
      </c>
      <c r="T57" s="50">
        <f t="shared" si="5"/>
        <v>190510</v>
      </c>
      <c r="U57" s="50">
        <f t="shared" si="5"/>
        <v>157147</v>
      </c>
      <c r="V57" s="50">
        <f t="shared" si="5"/>
        <v>518268</v>
      </c>
      <c r="W57" s="50">
        <f t="shared" si="5"/>
        <v>2257036</v>
      </c>
      <c r="X57" s="50">
        <f t="shared" si="5"/>
        <v>-1135905</v>
      </c>
      <c r="Y57" s="50">
        <f t="shared" si="5"/>
        <v>3392941</v>
      </c>
      <c r="Z57" s="51">
        <f>+IF(X57&lt;&gt;0,+(Y57/X57)*100,0)</f>
        <v>-298.69936306293221</v>
      </c>
      <c r="AA57" s="48">
        <f>SUM(AA54:AA56)</f>
        <v>-1135905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-2347776</v>
      </c>
      <c r="D60" s="65">
        <f>SUM(D57:D59)</f>
        <v>0</v>
      </c>
      <c r="E60" s="66">
        <f t="shared" si="6"/>
        <v>2047129</v>
      </c>
      <c r="F60" s="67">
        <f t="shared" si="6"/>
        <v>-1135905</v>
      </c>
      <c r="G60" s="67">
        <f t="shared" si="6"/>
        <v>260431</v>
      </c>
      <c r="H60" s="67">
        <f t="shared" si="6"/>
        <v>-3057812</v>
      </c>
      <c r="I60" s="67">
        <f t="shared" si="6"/>
        <v>3437388</v>
      </c>
      <c r="J60" s="67">
        <f t="shared" si="6"/>
        <v>640007</v>
      </c>
      <c r="K60" s="67">
        <f t="shared" si="6"/>
        <v>190357</v>
      </c>
      <c r="L60" s="67">
        <f t="shared" si="6"/>
        <v>277225</v>
      </c>
      <c r="M60" s="67">
        <f t="shared" si="6"/>
        <v>140676</v>
      </c>
      <c r="N60" s="67">
        <f t="shared" si="6"/>
        <v>608258</v>
      </c>
      <c r="O60" s="67">
        <f t="shared" si="6"/>
        <v>211655</v>
      </c>
      <c r="P60" s="67">
        <f t="shared" si="6"/>
        <v>99778</v>
      </c>
      <c r="Q60" s="67">
        <f t="shared" si="6"/>
        <v>179070</v>
      </c>
      <c r="R60" s="67">
        <f t="shared" si="6"/>
        <v>490503</v>
      </c>
      <c r="S60" s="67">
        <f t="shared" si="6"/>
        <v>170611</v>
      </c>
      <c r="T60" s="67">
        <f t="shared" si="6"/>
        <v>190510</v>
      </c>
      <c r="U60" s="67">
        <f t="shared" si="6"/>
        <v>157147</v>
      </c>
      <c r="V60" s="67">
        <f t="shared" si="6"/>
        <v>518268</v>
      </c>
      <c r="W60" s="67">
        <f t="shared" si="6"/>
        <v>2257036</v>
      </c>
      <c r="X60" s="67">
        <f t="shared" si="6"/>
        <v>-1135905</v>
      </c>
      <c r="Y60" s="67">
        <f t="shared" si="6"/>
        <v>3392941</v>
      </c>
      <c r="Z60" s="68">
        <f>+IF(X60&lt;&gt;0,+(Y60/X60)*100,0)</f>
        <v>-298.69936306293221</v>
      </c>
      <c r="AA60" s="65">
        <f>SUM(AA57:AA59)</f>
        <v>-1135905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3570431</v>
      </c>
      <c r="G9" s="22">
        <v>784807</v>
      </c>
      <c r="H9" s="22">
        <v>306229</v>
      </c>
      <c r="I9" s="22">
        <v>-202963</v>
      </c>
      <c r="J9" s="22">
        <v>888073</v>
      </c>
      <c r="K9" s="22">
        <v>301493</v>
      </c>
      <c r="L9" s="22">
        <v>295367</v>
      </c>
      <c r="M9" s="22">
        <v>295009</v>
      </c>
      <c r="N9" s="22">
        <v>891869</v>
      </c>
      <c r="O9" s="22">
        <v>302807</v>
      </c>
      <c r="P9" s="22">
        <v>295245</v>
      </c>
      <c r="Q9" s="22">
        <v>291060</v>
      </c>
      <c r="R9" s="22">
        <v>889112</v>
      </c>
      <c r="S9" s="22">
        <v>278805</v>
      </c>
      <c r="T9" s="22">
        <v>292227</v>
      </c>
      <c r="U9" s="22">
        <v>282989</v>
      </c>
      <c r="V9" s="22">
        <v>854021</v>
      </c>
      <c r="W9" s="22">
        <v>3523075</v>
      </c>
      <c r="X9" s="22">
        <v>3570431</v>
      </c>
      <c r="Y9" s="22">
        <v>-47356</v>
      </c>
      <c r="Z9" s="23">
        <v>-1.3263384728622398</v>
      </c>
      <c r="AA9" s="20">
        <v>3570431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397095</v>
      </c>
      <c r="G13" s="22">
        <v>54683</v>
      </c>
      <c r="H13" s="22">
        <v>27664</v>
      </c>
      <c r="I13" s="22">
        <v>5298</v>
      </c>
      <c r="J13" s="22">
        <v>87645</v>
      </c>
      <c r="K13" s="22">
        <v>34287</v>
      </c>
      <c r="L13" s="22">
        <v>35834</v>
      </c>
      <c r="M13" s="22">
        <v>36689</v>
      </c>
      <c r="N13" s="22">
        <v>106810</v>
      </c>
      <c r="O13" s="22">
        <v>37184</v>
      </c>
      <c r="P13" s="22">
        <v>38122</v>
      </c>
      <c r="Q13" s="22">
        <v>39085</v>
      </c>
      <c r="R13" s="22">
        <v>114391</v>
      </c>
      <c r="S13" s="22">
        <v>40003</v>
      </c>
      <c r="T13" s="22">
        <v>40880</v>
      </c>
      <c r="U13" s="22">
        <v>41434</v>
      </c>
      <c r="V13" s="22">
        <v>122317</v>
      </c>
      <c r="W13" s="22">
        <v>431163</v>
      </c>
      <c r="X13" s="22">
        <v>397095</v>
      </c>
      <c r="Y13" s="22">
        <v>34068</v>
      </c>
      <c r="Z13" s="23">
        <v>8.5793072186756323</v>
      </c>
      <c r="AA13" s="20">
        <v>397095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3266574</v>
      </c>
      <c r="D33" s="29">
        <f t="shared" ref="D33:Y33" si="0">SUM(D6:D32)</f>
        <v>0</v>
      </c>
      <c r="E33" s="30">
        <f t="shared" si="0"/>
        <v>4150988</v>
      </c>
      <c r="F33" s="31">
        <f t="shared" si="0"/>
        <v>3967526</v>
      </c>
      <c r="G33" s="31">
        <f t="shared" si="0"/>
        <v>839490</v>
      </c>
      <c r="H33" s="31">
        <f t="shared" si="0"/>
        <v>333893</v>
      </c>
      <c r="I33" s="31">
        <f t="shared" si="0"/>
        <v>-197665</v>
      </c>
      <c r="J33" s="31">
        <f t="shared" si="0"/>
        <v>975718</v>
      </c>
      <c r="K33" s="31">
        <f t="shared" si="0"/>
        <v>335780</v>
      </c>
      <c r="L33" s="31">
        <f t="shared" si="0"/>
        <v>331201</v>
      </c>
      <c r="M33" s="31">
        <f t="shared" si="0"/>
        <v>331698</v>
      </c>
      <c r="N33" s="31">
        <f t="shared" si="0"/>
        <v>998679</v>
      </c>
      <c r="O33" s="31">
        <f t="shared" si="0"/>
        <v>339991</v>
      </c>
      <c r="P33" s="31">
        <f t="shared" si="0"/>
        <v>333367</v>
      </c>
      <c r="Q33" s="31">
        <f t="shared" si="0"/>
        <v>330145</v>
      </c>
      <c r="R33" s="31">
        <f t="shared" si="0"/>
        <v>1003503</v>
      </c>
      <c r="S33" s="31">
        <f t="shared" si="0"/>
        <v>318808</v>
      </c>
      <c r="T33" s="31">
        <f t="shared" si="0"/>
        <v>333107</v>
      </c>
      <c r="U33" s="31">
        <f t="shared" si="0"/>
        <v>324423</v>
      </c>
      <c r="V33" s="31">
        <f t="shared" si="0"/>
        <v>976338</v>
      </c>
      <c r="W33" s="31">
        <f t="shared" si="0"/>
        <v>3954238</v>
      </c>
      <c r="X33" s="31">
        <f t="shared" si="0"/>
        <v>3967526</v>
      </c>
      <c r="Y33" s="31">
        <f t="shared" si="0"/>
        <v>-13288</v>
      </c>
      <c r="Z33" s="32">
        <f>+IF(X33&lt;&gt;0,+(Y33/X33)*100,0)</f>
        <v>-0.33491904022809177</v>
      </c>
      <c r="AA33" s="29">
        <f>SUM(AA6:AA32)</f>
        <v>3967526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1187997</v>
      </c>
      <c r="D35" s="20"/>
      <c r="E35" s="21">
        <v>2054804</v>
      </c>
      <c r="F35" s="22">
        <v>1714302</v>
      </c>
      <c r="G35" s="22">
        <v>100604</v>
      </c>
      <c r="H35" s="22">
        <v>99682</v>
      </c>
      <c r="I35" s="22">
        <v>114117</v>
      </c>
      <c r="J35" s="22">
        <v>314403</v>
      </c>
      <c r="K35" s="22">
        <v>104419</v>
      </c>
      <c r="L35" s="22">
        <v>137329</v>
      </c>
      <c r="M35" s="22">
        <v>144430</v>
      </c>
      <c r="N35" s="22">
        <v>386178</v>
      </c>
      <c r="O35" s="22">
        <v>148447</v>
      </c>
      <c r="P35" s="22">
        <v>146918</v>
      </c>
      <c r="Q35" s="22">
        <v>147117</v>
      </c>
      <c r="R35" s="22">
        <v>442482</v>
      </c>
      <c r="S35" s="22">
        <v>147155</v>
      </c>
      <c r="T35" s="22">
        <v>153160</v>
      </c>
      <c r="U35" s="22">
        <v>157965</v>
      </c>
      <c r="V35" s="22">
        <v>458280</v>
      </c>
      <c r="W35" s="22">
        <v>1601343</v>
      </c>
      <c r="X35" s="22">
        <v>1714302</v>
      </c>
      <c r="Y35" s="22">
        <v>-112959</v>
      </c>
      <c r="Z35" s="23">
        <v>-6.5892124024821763</v>
      </c>
      <c r="AA35" s="20">
        <v>1714302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151125</v>
      </c>
      <c r="D38" s="20"/>
      <c r="E38" s="21">
        <v>200000</v>
      </c>
      <c r="F38" s="22">
        <v>150000</v>
      </c>
      <c r="G38" s="22"/>
      <c r="H38" s="22">
        <v>45200</v>
      </c>
      <c r="I38" s="22"/>
      <c r="J38" s="22">
        <v>45200</v>
      </c>
      <c r="K38" s="22"/>
      <c r="L38" s="22"/>
      <c r="M38" s="22">
        <v>1585</v>
      </c>
      <c r="N38" s="22">
        <v>1585</v>
      </c>
      <c r="O38" s="22"/>
      <c r="P38" s="22">
        <v>45200</v>
      </c>
      <c r="Q38" s="22">
        <v>49860</v>
      </c>
      <c r="R38" s="22">
        <v>95060</v>
      </c>
      <c r="S38" s="22"/>
      <c r="T38" s="22">
        <v>6940</v>
      </c>
      <c r="U38" s="22"/>
      <c r="V38" s="22">
        <v>6940</v>
      </c>
      <c r="W38" s="22">
        <v>148785</v>
      </c>
      <c r="X38" s="22">
        <v>150000</v>
      </c>
      <c r="Y38" s="22">
        <v>-1215</v>
      </c>
      <c r="Z38" s="23">
        <v>-0.80999999999999994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747959</v>
      </c>
      <c r="D39" s="20"/>
      <c r="E39" s="21">
        <v>650033</v>
      </c>
      <c r="F39" s="22">
        <v>650033</v>
      </c>
      <c r="G39" s="22">
        <v>54169</v>
      </c>
      <c r="H39" s="22">
        <v>54169</v>
      </c>
      <c r="I39" s="22">
        <v>54169</v>
      </c>
      <c r="J39" s="22">
        <v>162507</v>
      </c>
      <c r="K39" s="22">
        <v>54169</v>
      </c>
      <c r="L39" s="22">
        <v>54169</v>
      </c>
      <c r="M39" s="22">
        <v>54169</v>
      </c>
      <c r="N39" s="22">
        <v>162507</v>
      </c>
      <c r="O39" s="22">
        <v>54169</v>
      </c>
      <c r="P39" s="22">
        <v>54169</v>
      </c>
      <c r="Q39" s="22">
        <v>54169</v>
      </c>
      <c r="R39" s="22">
        <v>162507</v>
      </c>
      <c r="S39" s="22">
        <v>54169</v>
      </c>
      <c r="T39" s="22">
        <v>54169</v>
      </c>
      <c r="U39" s="22"/>
      <c r="V39" s="22">
        <v>108338</v>
      </c>
      <c r="W39" s="22">
        <v>595859</v>
      </c>
      <c r="X39" s="22">
        <v>650033</v>
      </c>
      <c r="Y39" s="22">
        <v>-54174</v>
      </c>
      <c r="Z39" s="23">
        <v>-8.3340384257414613</v>
      </c>
      <c r="AA39" s="20">
        <v>650033</v>
      </c>
    </row>
    <row r="40" spans="1:27" x14ac:dyDescent="0.25">
      <c r="A40" s="19" t="s">
        <v>66</v>
      </c>
      <c r="B40" s="15" t="s">
        <v>32</v>
      </c>
      <c r="C40" s="20">
        <v>945180</v>
      </c>
      <c r="D40" s="20"/>
      <c r="E40" s="21">
        <v>138000</v>
      </c>
      <c r="F40" s="22">
        <v>138000</v>
      </c>
      <c r="G40" s="22">
        <v>11500</v>
      </c>
      <c r="H40" s="22">
        <v>11500</v>
      </c>
      <c r="I40" s="22">
        <v>11500</v>
      </c>
      <c r="J40" s="22">
        <v>34500</v>
      </c>
      <c r="K40" s="22">
        <v>11500</v>
      </c>
      <c r="L40" s="22">
        <v>11500</v>
      </c>
      <c r="M40" s="22">
        <v>11500</v>
      </c>
      <c r="N40" s="22">
        <v>34500</v>
      </c>
      <c r="O40" s="22">
        <v>11500</v>
      </c>
      <c r="P40" s="22">
        <v>11500</v>
      </c>
      <c r="Q40" s="22">
        <v>11500</v>
      </c>
      <c r="R40" s="22">
        <v>34500</v>
      </c>
      <c r="S40" s="22">
        <v>11500</v>
      </c>
      <c r="T40" s="22">
        <v>11500</v>
      </c>
      <c r="U40" s="22"/>
      <c r="V40" s="22">
        <v>23000</v>
      </c>
      <c r="W40" s="22">
        <v>126500</v>
      </c>
      <c r="X40" s="22">
        <v>138000</v>
      </c>
      <c r="Y40" s="22">
        <v>-11500</v>
      </c>
      <c r="Z40" s="23">
        <v>-8.3333333333333321</v>
      </c>
      <c r="AA40" s="20">
        <v>138000</v>
      </c>
    </row>
    <row r="41" spans="1:27" x14ac:dyDescent="0.25">
      <c r="A41" s="19" t="s">
        <v>40</v>
      </c>
      <c r="B41" s="15" t="s">
        <v>32</v>
      </c>
      <c r="C41" s="20">
        <v>2280411</v>
      </c>
      <c r="D41" s="20"/>
      <c r="E41" s="21">
        <v>267500</v>
      </c>
      <c r="F41" s="22">
        <v>2485000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2485000</v>
      </c>
      <c r="Y41" s="22">
        <v>-2485000</v>
      </c>
      <c r="Z41" s="23">
        <v>-100</v>
      </c>
      <c r="AA41" s="20">
        <v>2485000</v>
      </c>
    </row>
    <row r="42" spans="1:27" x14ac:dyDescent="0.25">
      <c r="A42" s="19" t="s">
        <v>67</v>
      </c>
      <c r="B42" s="15" t="s">
        <v>32</v>
      </c>
      <c r="C42" s="20">
        <v>76002</v>
      </c>
      <c r="D42" s="20"/>
      <c r="E42" s="21">
        <v>335600</v>
      </c>
      <c r="F42" s="22">
        <v>225000</v>
      </c>
      <c r="G42" s="22"/>
      <c r="H42" s="22"/>
      <c r="I42" s="22"/>
      <c r="J42" s="22"/>
      <c r="K42" s="22"/>
      <c r="L42" s="22"/>
      <c r="M42" s="22"/>
      <c r="N42" s="22"/>
      <c r="O42" s="22">
        <v>13639</v>
      </c>
      <c r="P42" s="22">
        <v>24150</v>
      </c>
      <c r="Q42" s="22"/>
      <c r="R42" s="22">
        <v>37789</v>
      </c>
      <c r="S42" s="22">
        <v>58515</v>
      </c>
      <c r="T42" s="22"/>
      <c r="U42" s="22"/>
      <c r="V42" s="22">
        <v>58515</v>
      </c>
      <c r="W42" s="22">
        <v>96304</v>
      </c>
      <c r="X42" s="22">
        <v>225000</v>
      </c>
      <c r="Y42" s="22">
        <v>-128696</v>
      </c>
      <c r="Z42" s="23">
        <v>-57.198222222222213</v>
      </c>
      <c r="AA42" s="20">
        <v>225000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675451</v>
      </c>
      <c r="D44" s="20"/>
      <c r="E44" s="21"/>
      <c r="F44" s="22">
        <v>500000</v>
      </c>
      <c r="G44" s="22"/>
      <c r="H44" s="22"/>
      <c r="I44" s="22">
        <v>288287</v>
      </c>
      <c r="J44" s="22">
        <v>288287</v>
      </c>
      <c r="K44" s="22">
        <v>3489</v>
      </c>
      <c r="L44" s="22">
        <v>8938</v>
      </c>
      <c r="M44" s="22">
        <v>458</v>
      </c>
      <c r="N44" s="22">
        <v>12885</v>
      </c>
      <c r="O44" s="22">
        <v>69200</v>
      </c>
      <c r="P44" s="22">
        <v>41363</v>
      </c>
      <c r="Q44" s="22">
        <v>17949</v>
      </c>
      <c r="R44" s="22">
        <v>128512</v>
      </c>
      <c r="S44" s="22">
        <v>11744</v>
      </c>
      <c r="T44" s="22">
        <v>7556</v>
      </c>
      <c r="U44" s="22">
        <v>2673</v>
      </c>
      <c r="V44" s="22">
        <v>21973</v>
      </c>
      <c r="W44" s="22">
        <v>451657</v>
      </c>
      <c r="X44" s="22">
        <v>500000</v>
      </c>
      <c r="Y44" s="22">
        <v>-48343</v>
      </c>
      <c r="Z44" s="23">
        <v>-9.6685999999999996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>
        <v>163899</v>
      </c>
      <c r="D45" s="20"/>
      <c r="E45" s="21">
        <v>178042</v>
      </c>
      <c r="F45" s="22">
        <v>241400</v>
      </c>
      <c r="G45" s="22">
        <v>869</v>
      </c>
      <c r="H45" s="22">
        <v>23805</v>
      </c>
      <c r="I45" s="22">
        <v>31701</v>
      </c>
      <c r="J45" s="22">
        <v>56375</v>
      </c>
      <c r="K45" s="22">
        <v>17030</v>
      </c>
      <c r="L45" s="22">
        <v>24000</v>
      </c>
      <c r="M45" s="22">
        <v>19170</v>
      </c>
      <c r="N45" s="22">
        <v>60200</v>
      </c>
      <c r="O45" s="22">
        <v>18355</v>
      </c>
      <c r="P45" s="22">
        <v>25534</v>
      </c>
      <c r="Q45" s="22">
        <v>17772</v>
      </c>
      <c r="R45" s="22">
        <v>61661</v>
      </c>
      <c r="S45" s="22">
        <v>22262</v>
      </c>
      <c r="T45" s="22">
        <v>22291</v>
      </c>
      <c r="U45" s="22">
        <v>16112</v>
      </c>
      <c r="V45" s="22">
        <v>60665</v>
      </c>
      <c r="W45" s="22">
        <v>238901</v>
      </c>
      <c r="X45" s="22">
        <v>241400</v>
      </c>
      <c r="Y45" s="22">
        <v>-2499</v>
      </c>
      <c r="Z45" s="23">
        <v>-1.0352112676056338</v>
      </c>
      <c r="AA45" s="20">
        <v>241400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6228024</v>
      </c>
      <c r="D48" s="29">
        <f t="shared" ref="D48:Y48" si="1">SUM(D35:D47)</f>
        <v>0</v>
      </c>
      <c r="E48" s="30">
        <f t="shared" si="1"/>
        <v>3823979</v>
      </c>
      <c r="F48" s="31">
        <f t="shared" si="1"/>
        <v>6103735</v>
      </c>
      <c r="G48" s="31">
        <f t="shared" si="1"/>
        <v>167142</v>
      </c>
      <c r="H48" s="31">
        <f t="shared" si="1"/>
        <v>234356</v>
      </c>
      <c r="I48" s="31">
        <f t="shared" si="1"/>
        <v>499774</v>
      </c>
      <c r="J48" s="31">
        <f t="shared" si="1"/>
        <v>901272</v>
      </c>
      <c r="K48" s="31">
        <f t="shared" si="1"/>
        <v>190607</v>
      </c>
      <c r="L48" s="31">
        <f t="shared" si="1"/>
        <v>235936</v>
      </c>
      <c r="M48" s="31">
        <f t="shared" si="1"/>
        <v>231312</v>
      </c>
      <c r="N48" s="31">
        <f t="shared" si="1"/>
        <v>657855</v>
      </c>
      <c r="O48" s="31">
        <f t="shared" si="1"/>
        <v>315310</v>
      </c>
      <c r="P48" s="31">
        <f t="shared" si="1"/>
        <v>348834</v>
      </c>
      <c r="Q48" s="31">
        <f t="shared" si="1"/>
        <v>298367</v>
      </c>
      <c r="R48" s="31">
        <f t="shared" si="1"/>
        <v>962511</v>
      </c>
      <c r="S48" s="31">
        <f t="shared" si="1"/>
        <v>305345</v>
      </c>
      <c r="T48" s="31">
        <f t="shared" si="1"/>
        <v>255616</v>
      </c>
      <c r="U48" s="31">
        <f t="shared" si="1"/>
        <v>176750</v>
      </c>
      <c r="V48" s="31">
        <f t="shared" si="1"/>
        <v>737711</v>
      </c>
      <c r="W48" s="31">
        <f t="shared" si="1"/>
        <v>3259349</v>
      </c>
      <c r="X48" s="31">
        <f t="shared" si="1"/>
        <v>6103735</v>
      </c>
      <c r="Y48" s="31">
        <f t="shared" si="1"/>
        <v>-2844386</v>
      </c>
      <c r="Z48" s="32">
        <f>+IF(X48&lt;&gt;0,+(Y48/X48)*100,0)</f>
        <v>-46.600745281372795</v>
      </c>
      <c r="AA48" s="29">
        <f>SUM(AA35:AA47)</f>
        <v>6103735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-2961450</v>
      </c>
      <c r="D49" s="39">
        <f t="shared" si="2"/>
        <v>0</v>
      </c>
      <c r="E49" s="40">
        <f t="shared" si="2"/>
        <v>327009</v>
      </c>
      <c r="F49" s="41">
        <f t="shared" si="2"/>
        <v>-2136209</v>
      </c>
      <c r="G49" s="41">
        <f t="shared" si="2"/>
        <v>672348</v>
      </c>
      <c r="H49" s="41">
        <f t="shared" si="2"/>
        <v>99537</v>
      </c>
      <c r="I49" s="41">
        <f t="shared" si="2"/>
        <v>-697439</v>
      </c>
      <c r="J49" s="41">
        <f t="shared" si="2"/>
        <v>74446</v>
      </c>
      <c r="K49" s="41">
        <f t="shared" si="2"/>
        <v>145173</v>
      </c>
      <c r="L49" s="41">
        <f t="shared" si="2"/>
        <v>95265</v>
      </c>
      <c r="M49" s="41">
        <f t="shared" si="2"/>
        <v>100386</v>
      </c>
      <c r="N49" s="41">
        <f t="shared" si="2"/>
        <v>340824</v>
      </c>
      <c r="O49" s="41">
        <f t="shared" si="2"/>
        <v>24681</v>
      </c>
      <c r="P49" s="41">
        <f t="shared" si="2"/>
        <v>-15467</v>
      </c>
      <c r="Q49" s="41">
        <f t="shared" si="2"/>
        <v>31778</v>
      </c>
      <c r="R49" s="41">
        <f t="shared" si="2"/>
        <v>40992</v>
      </c>
      <c r="S49" s="41">
        <f t="shared" si="2"/>
        <v>13463</v>
      </c>
      <c r="T49" s="41">
        <f t="shared" si="2"/>
        <v>77491</v>
      </c>
      <c r="U49" s="41">
        <f t="shared" si="2"/>
        <v>147673</v>
      </c>
      <c r="V49" s="41">
        <f t="shared" si="2"/>
        <v>238627</v>
      </c>
      <c r="W49" s="41">
        <f t="shared" si="2"/>
        <v>694889</v>
      </c>
      <c r="X49" s="41">
        <f t="shared" si="2"/>
        <v>-2136209</v>
      </c>
      <c r="Y49" s="41">
        <f t="shared" si="2"/>
        <v>2831098</v>
      </c>
      <c r="Z49" s="42">
        <f>+IF(X49&lt;&gt;0,+(Y49/X49)*100,0)</f>
        <v>-132.52907370018571</v>
      </c>
      <c r="AA49" s="39">
        <f>+AA33-AA48</f>
        <v>-2136209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-2961450</v>
      </c>
      <c r="D52" s="48">
        <f t="shared" si="3"/>
        <v>0</v>
      </c>
      <c r="E52" s="49">
        <f t="shared" si="3"/>
        <v>327009</v>
      </c>
      <c r="F52" s="50">
        <f t="shared" si="3"/>
        <v>-2136209</v>
      </c>
      <c r="G52" s="50">
        <f t="shared" si="3"/>
        <v>672348</v>
      </c>
      <c r="H52" s="50">
        <f t="shared" si="3"/>
        <v>99537</v>
      </c>
      <c r="I52" s="50">
        <f t="shared" si="3"/>
        <v>-697439</v>
      </c>
      <c r="J52" s="50">
        <f t="shared" si="3"/>
        <v>74446</v>
      </c>
      <c r="K52" s="50">
        <f t="shared" si="3"/>
        <v>145173</v>
      </c>
      <c r="L52" s="50">
        <f t="shared" si="3"/>
        <v>95265</v>
      </c>
      <c r="M52" s="50">
        <f t="shared" si="3"/>
        <v>100386</v>
      </c>
      <c r="N52" s="50">
        <f t="shared" si="3"/>
        <v>340824</v>
      </c>
      <c r="O52" s="50">
        <f t="shared" si="3"/>
        <v>24681</v>
      </c>
      <c r="P52" s="50">
        <f t="shared" si="3"/>
        <v>-15467</v>
      </c>
      <c r="Q52" s="50">
        <f t="shared" si="3"/>
        <v>31778</v>
      </c>
      <c r="R52" s="50">
        <f t="shared" si="3"/>
        <v>40992</v>
      </c>
      <c r="S52" s="50">
        <f t="shared" si="3"/>
        <v>13463</v>
      </c>
      <c r="T52" s="50">
        <f t="shared" si="3"/>
        <v>77491</v>
      </c>
      <c r="U52" s="50">
        <f t="shared" si="3"/>
        <v>147673</v>
      </c>
      <c r="V52" s="50">
        <f t="shared" si="3"/>
        <v>238627</v>
      </c>
      <c r="W52" s="50">
        <f t="shared" si="3"/>
        <v>694889</v>
      </c>
      <c r="X52" s="50">
        <f t="shared" si="3"/>
        <v>-2136209</v>
      </c>
      <c r="Y52" s="50">
        <f t="shared" si="3"/>
        <v>2831098</v>
      </c>
      <c r="Z52" s="51">
        <f>+IF(X52&lt;&gt;0,+(Y52/X52)*100,0)</f>
        <v>-132.52907370018571</v>
      </c>
      <c r="AA52" s="48">
        <f>SUM(AA49:AA51)</f>
        <v>-2136209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-2961450</v>
      </c>
      <c r="D54" s="54">
        <f>+D52-D53</f>
        <v>0</v>
      </c>
      <c r="E54" s="55">
        <f t="shared" si="4"/>
        <v>327009</v>
      </c>
      <c r="F54" s="56">
        <f t="shared" si="4"/>
        <v>-2136209</v>
      </c>
      <c r="G54" s="56">
        <f t="shared" si="4"/>
        <v>672348</v>
      </c>
      <c r="H54" s="56">
        <f t="shared" si="4"/>
        <v>99537</v>
      </c>
      <c r="I54" s="56">
        <f t="shared" si="4"/>
        <v>-697439</v>
      </c>
      <c r="J54" s="56">
        <f t="shared" si="4"/>
        <v>74446</v>
      </c>
      <c r="K54" s="56">
        <f t="shared" si="4"/>
        <v>145173</v>
      </c>
      <c r="L54" s="56">
        <f t="shared" si="4"/>
        <v>95265</v>
      </c>
      <c r="M54" s="56">
        <f t="shared" si="4"/>
        <v>100386</v>
      </c>
      <c r="N54" s="56">
        <f t="shared" si="4"/>
        <v>340824</v>
      </c>
      <c r="O54" s="56">
        <f t="shared" si="4"/>
        <v>24681</v>
      </c>
      <c r="P54" s="56">
        <f t="shared" si="4"/>
        <v>-15467</v>
      </c>
      <c r="Q54" s="56">
        <f t="shared" si="4"/>
        <v>31778</v>
      </c>
      <c r="R54" s="56">
        <f t="shared" si="4"/>
        <v>40992</v>
      </c>
      <c r="S54" s="56">
        <f t="shared" si="4"/>
        <v>13463</v>
      </c>
      <c r="T54" s="56">
        <f t="shared" si="4"/>
        <v>77491</v>
      </c>
      <c r="U54" s="56">
        <f t="shared" si="4"/>
        <v>147673</v>
      </c>
      <c r="V54" s="56">
        <f t="shared" si="4"/>
        <v>238627</v>
      </c>
      <c r="W54" s="56">
        <f t="shared" si="4"/>
        <v>694889</v>
      </c>
      <c r="X54" s="56">
        <f t="shared" si="4"/>
        <v>-2136209</v>
      </c>
      <c r="Y54" s="56">
        <f t="shared" si="4"/>
        <v>2831098</v>
      </c>
      <c r="Z54" s="57">
        <f>+IF(X54&lt;&gt;0,+(Y54/X54)*100,0)</f>
        <v>-132.52907370018571</v>
      </c>
      <c r="AA54" s="54">
        <f>+AA52-AA53</f>
        <v>-2136209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-2961450</v>
      </c>
      <c r="D57" s="48">
        <f>SUM(D54:D56)</f>
        <v>0</v>
      </c>
      <c r="E57" s="49">
        <f t="shared" si="5"/>
        <v>327009</v>
      </c>
      <c r="F57" s="50">
        <f t="shared" si="5"/>
        <v>-2136209</v>
      </c>
      <c r="G57" s="50">
        <f t="shared" si="5"/>
        <v>672348</v>
      </c>
      <c r="H57" s="50">
        <f t="shared" si="5"/>
        <v>99537</v>
      </c>
      <c r="I57" s="50">
        <f t="shared" si="5"/>
        <v>-697439</v>
      </c>
      <c r="J57" s="50">
        <f t="shared" si="5"/>
        <v>74446</v>
      </c>
      <c r="K57" s="50">
        <f t="shared" si="5"/>
        <v>145173</v>
      </c>
      <c r="L57" s="50">
        <f t="shared" si="5"/>
        <v>95265</v>
      </c>
      <c r="M57" s="50">
        <f t="shared" si="5"/>
        <v>100386</v>
      </c>
      <c r="N57" s="50">
        <f t="shared" si="5"/>
        <v>340824</v>
      </c>
      <c r="O57" s="50">
        <f t="shared" si="5"/>
        <v>24681</v>
      </c>
      <c r="P57" s="50">
        <f t="shared" si="5"/>
        <v>-15467</v>
      </c>
      <c r="Q57" s="50">
        <f t="shared" si="5"/>
        <v>31778</v>
      </c>
      <c r="R57" s="50">
        <f t="shared" si="5"/>
        <v>40992</v>
      </c>
      <c r="S57" s="50">
        <f t="shared" si="5"/>
        <v>13463</v>
      </c>
      <c r="T57" s="50">
        <f t="shared" si="5"/>
        <v>77491</v>
      </c>
      <c r="U57" s="50">
        <f t="shared" si="5"/>
        <v>147673</v>
      </c>
      <c r="V57" s="50">
        <f t="shared" si="5"/>
        <v>238627</v>
      </c>
      <c r="W57" s="50">
        <f t="shared" si="5"/>
        <v>694889</v>
      </c>
      <c r="X57" s="50">
        <f t="shared" si="5"/>
        <v>-2136209</v>
      </c>
      <c r="Y57" s="50">
        <f t="shared" si="5"/>
        <v>2831098</v>
      </c>
      <c r="Z57" s="51">
        <f>+IF(X57&lt;&gt;0,+(Y57/X57)*100,0)</f>
        <v>-132.52907370018571</v>
      </c>
      <c r="AA57" s="48">
        <f>SUM(AA54:AA56)</f>
        <v>-2136209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-2961450</v>
      </c>
      <c r="D60" s="65">
        <f>SUM(D57:D59)</f>
        <v>0</v>
      </c>
      <c r="E60" s="66">
        <f t="shared" si="6"/>
        <v>327009</v>
      </c>
      <c r="F60" s="67">
        <f t="shared" si="6"/>
        <v>-2136209</v>
      </c>
      <c r="G60" s="67">
        <f t="shared" si="6"/>
        <v>672348</v>
      </c>
      <c r="H60" s="67">
        <f t="shared" si="6"/>
        <v>99537</v>
      </c>
      <c r="I60" s="67">
        <f t="shared" si="6"/>
        <v>-697439</v>
      </c>
      <c r="J60" s="67">
        <f t="shared" si="6"/>
        <v>74446</v>
      </c>
      <c r="K60" s="67">
        <f t="shared" si="6"/>
        <v>145173</v>
      </c>
      <c r="L60" s="67">
        <f t="shared" si="6"/>
        <v>95265</v>
      </c>
      <c r="M60" s="67">
        <f t="shared" si="6"/>
        <v>100386</v>
      </c>
      <c r="N60" s="67">
        <f t="shared" si="6"/>
        <v>340824</v>
      </c>
      <c r="O60" s="67">
        <f t="shared" si="6"/>
        <v>24681</v>
      </c>
      <c r="P60" s="67">
        <f t="shared" si="6"/>
        <v>-15467</v>
      </c>
      <c r="Q60" s="67">
        <f t="shared" si="6"/>
        <v>31778</v>
      </c>
      <c r="R60" s="67">
        <f t="shared" si="6"/>
        <v>40992</v>
      </c>
      <c r="S60" s="67">
        <f t="shared" si="6"/>
        <v>13463</v>
      </c>
      <c r="T60" s="67">
        <f t="shared" si="6"/>
        <v>77491</v>
      </c>
      <c r="U60" s="67">
        <f t="shared" si="6"/>
        <v>147673</v>
      </c>
      <c r="V60" s="67">
        <f t="shared" si="6"/>
        <v>238627</v>
      </c>
      <c r="W60" s="67">
        <f t="shared" si="6"/>
        <v>694889</v>
      </c>
      <c r="X60" s="67">
        <f t="shared" si="6"/>
        <v>-2136209</v>
      </c>
      <c r="Y60" s="67">
        <f t="shared" si="6"/>
        <v>2831098</v>
      </c>
      <c r="Z60" s="68">
        <f>+IF(X60&lt;&gt;0,+(Y60/X60)*100,0)</f>
        <v>-132.52907370018571</v>
      </c>
      <c r="AA60" s="65">
        <f>SUM(AA57:AA59)</f>
        <v>-2136209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12119616</v>
      </c>
      <c r="G9" s="22">
        <v>983670</v>
      </c>
      <c r="H9" s="22">
        <v>1085037</v>
      </c>
      <c r="I9" s="22">
        <v>987072</v>
      </c>
      <c r="J9" s="22">
        <v>3055779</v>
      </c>
      <c r="K9" s="22">
        <v>950868</v>
      </c>
      <c r="L9" s="22">
        <v>931854</v>
      </c>
      <c r="M9" s="22">
        <v>911505</v>
      </c>
      <c r="N9" s="22">
        <v>2794227</v>
      </c>
      <c r="O9" s="22">
        <v>912226</v>
      </c>
      <c r="P9" s="22">
        <v>902092</v>
      </c>
      <c r="Q9" s="22">
        <v>907590</v>
      </c>
      <c r="R9" s="22">
        <v>2721908</v>
      </c>
      <c r="S9" s="22">
        <v>910658</v>
      </c>
      <c r="T9" s="22">
        <v>905210</v>
      </c>
      <c r="U9" s="22">
        <v>905751</v>
      </c>
      <c r="V9" s="22">
        <v>2721619</v>
      </c>
      <c r="W9" s="22">
        <v>11293533</v>
      </c>
      <c r="X9" s="22">
        <v>12119616</v>
      </c>
      <c r="Y9" s="22">
        <v>-826083</v>
      </c>
      <c r="Z9" s="23">
        <v>-6.8160822917161727</v>
      </c>
      <c r="AA9" s="20">
        <v>12119616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>
        <v>164465</v>
      </c>
      <c r="L13" s="22">
        <v>173719</v>
      </c>
      <c r="M13" s="22">
        <v>176074</v>
      </c>
      <c r="N13" s="22">
        <v>514258</v>
      </c>
      <c r="O13" s="22">
        <v>176323</v>
      </c>
      <c r="P13" s="22">
        <v>175102</v>
      </c>
      <c r="Q13" s="22">
        <v>170596</v>
      </c>
      <c r="R13" s="22">
        <v>522021</v>
      </c>
      <c r="S13" s="22">
        <v>169420</v>
      </c>
      <c r="T13" s="22">
        <v>167549</v>
      </c>
      <c r="U13" s="22">
        <v>166728</v>
      </c>
      <c r="V13" s="22">
        <v>503697</v>
      </c>
      <c r="W13" s="22">
        <v>2092645</v>
      </c>
      <c r="X13" s="22">
        <v>2211031</v>
      </c>
      <c r="Y13" s="22">
        <v>-118386</v>
      </c>
      <c r="Z13" s="23">
        <v>-5.3543346972520967</v>
      </c>
      <c r="AA13" s="20">
        <v>2211031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367783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6267220</v>
      </c>
      <c r="D26" s="20"/>
      <c r="E26" s="21">
        <v>10476720</v>
      </c>
      <c r="F26" s="22">
        <v>10476720</v>
      </c>
      <c r="G26" s="22">
        <v>5223581</v>
      </c>
      <c r="H26" s="22">
        <v>98604</v>
      </c>
      <c r="I26" s="22">
        <v>82682</v>
      </c>
      <c r="J26" s="22">
        <v>5404867</v>
      </c>
      <c r="K26" s="22">
        <v>100930</v>
      </c>
      <c r="L26" s="22">
        <v>105273</v>
      </c>
      <c r="M26" s="22">
        <v>4231560</v>
      </c>
      <c r="N26" s="22">
        <v>4437763</v>
      </c>
      <c r="O26" s="22">
        <v>98491</v>
      </c>
      <c r="P26" s="22">
        <v>73474</v>
      </c>
      <c r="Q26" s="22">
        <v>443678</v>
      </c>
      <c r="R26" s="22">
        <v>615643</v>
      </c>
      <c r="S26" s="22">
        <v>8752</v>
      </c>
      <c r="T26" s="22">
        <v>100079</v>
      </c>
      <c r="U26" s="22">
        <v>57747</v>
      </c>
      <c r="V26" s="22">
        <v>166578</v>
      </c>
      <c r="W26" s="22">
        <v>10624851</v>
      </c>
      <c r="X26" s="22">
        <v>10476720</v>
      </c>
      <c r="Y26" s="22">
        <v>148131</v>
      </c>
      <c r="Z26" s="23">
        <v>1.4139062607380937</v>
      </c>
      <c r="AA26" s="20">
        <v>10476720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19625287</v>
      </c>
      <c r="D33" s="29">
        <f t="shared" ref="D33:Y33" si="0">SUM(D6:D32)</f>
        <v>0</v>
      </c>
      <c r="E33" s="30">
        <f t="shared" si="0"/>
        <v>29086578</v>
      </c>
      <c r="F33" s="31">
        <f t="shared" si="0"/>
        <v>24807367</v>
      </c>
      <c r="G33" s="31">
        <f t="shared" si="0"/>
        <v>6398305</v>
      </c>
      <c r="H33" s="31">
        <f t="shared" si="0"/>
        <v>1375314</v>
      </c>
      <c r="I33" s="31">
        <f t="shared" si="0"/>
        <v>1239696</v>
      </c>
      <c r="J33" s="31">
        <f t="shared" si="0"/>
        <v>9013315</v>
      </c>
      <c r="K33" s="31">
        <f t="shared" si="0"/>
        <v>1216263</v>
      </c>
      <c r="L33" s="31">
        <f t="shared" si="0"/>
        <v>1210846</v>
      </c>
      <c r="M33" s="31">
        <f t="shared" si="0"/>
        <v>5319139</v>
      </c>
      <c r="N33" s="31">
        <f t="shared" si="0"/>
        <v>7746248</v>
      </c>
      <c r="O33" s="31">
        <f t="shared" si="0"/>
        <v>1187040</v>
      </c>
      <c r="P33" s="31">
        <f t="shared" si="0"/>
        <v>1150668</v>
      </c>
      <c r="Q33" s="31">
        <f t="shared" si="0"/>
        <v>1521864</v>
      </c>
      <c r="R33" s="31">
        <f t="shared" si="0"/>
        <v>3859572</v>
      </c>
      <c r="S33" s="31">
        <f t="shared" si="0"/>
        <v>1088830</v>
      </c>
      <c r="T33" s="31">
        <f t="shared" si="0"/>
        <v>1172838</v>
      </c>
      <c r="U33" s="31">
        <f t="shared" si="0"/>
        <v>1130226</v>
      </c>
      <c r="V33" s="31">
        <f t="shared" si="0"/>
        <v>3391894</v>
      </c>
      <c r="W33" s="31">
        <f t="shared" si="0"/>
        <v>24011029</v>
      </c>
      <c r="X33" s="31">
        <f t="shared" si="0"/>
        <v>24807367</v>
      </c>
      <c r="Y33" s="31">
        <f t="shared" si="0"/>
        <v>-796338</v>
      </c>
      <c r="Z33" s="32">
        <f>+IF(X33&lt;&gt;0,+(Y33/X33)*100,0)</f>
        <v>-3.2100867456026272</v>
      </c>
      <c r="AA33" s="29">
        <f>SUM(AA6:AA32)</f>
        <v>24807367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9550910</v>
      </c>
      <c r="D35" s="20"/>
      <c r="E35" s="21">
        <v>11292071</v>
      </c>
      <c r="F35" s="22">
        <v>10504849</v>
      </c>
      <c r="G35" s="22">
        <v>791986</v>
      </c>
      <c r="H35" s="22">
        <v>769386</v>
      </c>
      <c r="I35" s="22">
        <v>889953</v>
      </c>
      <c r="J35" s="22">
        <v>2451325</v>
      </c>
      <c r="K35" s="22">
        <v>807498</v>
      </c>
      <c r="L35" s="22">
        <v>826421</v>
      </c>
      <c r="M35" s="22">
        <v>1302803</v>
      </c>
      <c r="N35" s="22">
        <v>2936722</v>
      </c>
      <c r="O35" s="22">
        <v>860941</v>
      </c>
      <c r="P35" s="22">
        <v>756332</v>
      </c>
      <c r="Q35" s="22">
        <v>740880</v>
      </c>
      <c r="R35" s="22">
        <v>2358153</v>
      </c>
      <c r="S35" s="22">
        <v>758136</v>
      </c>
      <c r="T35" s="22">
        <v>867238</v>
      </c>
      <c r="U35" s="22">
        <v>846819</v>
      </c>
      <c r="V35" s="22">
        <v>2472193</v>
      </c>
      <c r="W35" s="22">
        <v>10218393</v>
      </c>
      <c r="X35" s="22">
        <v>10504849</v>
      </c>
      <c r="Y35" s="22">
        <v>-286456</v>
      </c>
      <c r="Z35" s="23">
        <v>-2.7268930757595853</v>
      </c>
      <c r="AA35" s="20">
        <v>10504849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180845</v>
      </c>
      <c r="D38" s="20"/>
      <c r="E38" s="21">
        <v>565500</v>
      </c>
      <c r="F38" s="22">
        <v>565500</v>
      </c>
      <c r="G38" s="22"/>
      <c r="H38" s="22">
        <v>50060</v>
      </c>
      <c r="I38" s="22">
        <v>16689</v>
      </c>
      <c r="J38" s="22">
        <v>66749</v>
      </c>
      <c r="K38" s="22">
        <v>43496</v>
      </c>
      <c r="L38" s="22"/>
      <c r="M38" s="22">
        <v>7747</v>
      </c>
      <c r="N38" s="22">
        <v>51243</v>
      </c>
      <c r="O38" s="22">
        <v>26420</v>
      </c>
      <c r="P38" s="22">
        <v>5910</v>
      </c>
      <c r="Q38" s="22">
        <v>15575</v>
      </c>
      <c r="R38" s="22">
        <v>47905</v>
      </c>
      <c r="S38" s="22">
        <v>9870</v>
      </c>
      <c r="T38" s="22">
        <v>20048</v>
      </c>
      <c r="U38" s="22">
        <v>126512</v>
      </c>
      <c r="V38" s="22">
        <v>156430</v>
      </c>
      <c r="W38" s="22">
        <v>322327</v>
      </c>
      <c r="X38" s="22">
        <v>565500</v>
      </c>
      <c r="Y38" s="22">
        <v>-243173</v>
      </c>
      <c r="Z38" s="23">
        <v>-43.001414677276742</v>
      </c>
      <c r="AA38" s="20">
        <v>565500</v>
      </c>
    </row>
    <row r="39" spans="1:27" x14ac:dyDescent="0.25">
      <c r="A39" s="19" t="s">
        <v>65</v>
      </c>
      <c r="B39" s="15" t="s">
        <v>32</v>
      </c>
      <c r="C39" s="20">
        <v>1070938</v>
      </c>
      <c r="D39" s="20"/>
      <c r="E39" s="21">
        <v>1709680</v>
      </c>
      <c r="F39" s="22">
        <v>-3443749</v>
      </c>
      <c r="G39" s="22"/>
      <c r="H39" s="22"/>
      <c r="I39" s="22"/>
      <c r="J39" s="22"/>
      <c r="K39" s="22"/>
      <c r="L39" s="22"/>
      <c r="M39" s="22">
        <v>966658</v>
      </c>
      <c r="N39" s="22">
        <v>966658</v>
      </c>
      <c r="O39" s="22"/>
      <c r="P39" s="22"/>
      <c r="Q39" s="22">
        <v>-4632479</v>
      </c>
      <c r="R39" s="22">
        <v>-4632479</v>
      </c>
      <c r="S39" s="22"/>
      <c r="T39" s="22"/>
      <c r="U39" s="22"/>
      <c r="V39" s="22"/>
      <c r="W39" s="22">
        <v>-3665821</v>
      </c>
      <c r="X39" s="22">
        <v>-3443749</v>
      </c>
      <c r="Y39" s="22">
        <v>-222072</v>
      </c>
      <c r="Z39" s="23">
        <v>6.4485535966761809</v>
      </c>
      <c r="AA39" s="20">
        <v>-3443749</v>
      </c>
    </row>
    <row r="40" spans="1:27" x14ac:dyDescent="0.25">
      <c r="A40" s="19" t="s">
        <v>66</v>
      </c>
      <c r="B40" s="15" t="s">
        <v>32</v>
      </c>
      <c r="C40" s="20">
        <v>147321</v>
      </c>
      <c r="D40" s="20"/>
      <c r="E40" s="21">
        <v>2750762</v>
      </c>
      <c r="F40" s="22">
        <v>2750762</v>
      </c>
      <c r="G40" s="22"/>
      <c r="H40" s="22"/>
      <c r="I40" s="22">
        <v>687693</v>
      </c>
      <c r="J40" s="22">
        <v>687693</v>
      </c>
      <c r="K40" s="22"/>
      <c r="L40" s="22"/>
      <c r="M40" s="22">
        <v>687693</v>
      </c>
      <c r="N40" s="22">
        <v>687693</v>
      </c>
      <c r="O40" s="22"/>
      <c r="P40" s="22"/>
      <c r="Q40" s="22">
        <v>687693</v>
      </c>
      <c r="R40" s="22">
        <v>687693</v>
      </c>
      <c r="S40" s="22"/>
      <c r="T40" s="22"/>
      <c r="U40" s="22">
        <v>687693</v>
      </c>
      <c r="V40" s="22">
        <v>687693</v>
      </c>
      <c r="W40" s="22">
        <v>2750772</v>
      </c>
      <c r="X40" s="22">
        <v>2750762</v>
      </c>
      <c r="Y40" s="22">
        <v>10</v>
      </c>
      <c r="Z40" s="23"/>
      <c r="AA40" s="20">
        <v>2750762</v>
      </c>
    </row>
    <row r="41" spans="1:27" x14ac:dyDescent="0.25">
      <c r="A41" s="19" t="s">
        <v>40</v>
      </c>
      <c r="B41" s="15" t="s">
        <v>32</v>
      </c>
      <c r="C41" s="20">
        <v>2087526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86385</v>
      </c>
      <c r="D42" s="20"/>
      <c r="E42" s="21">
        <v>633497</v>
      </c>
      <c r="F42" s="22">
        <v>1083497</v>
      </c>
      <c r="G42" s="22"/>
      <c r="H42" s="22"/>
      <c r="I42" s="22"/>
      <c r="J42" s="22"/>
      <c r="K42" s="22"/>
      <c r="L42" s="22">
        <v>820</v>
      </c>
      <c r="M42" s="22"/>
      <c r="N42" s="22">
        <v>820</v>
      </c>
      <c r="O42" s="22">
        <v>-528</v>
      </c>
      <c r="P42" s="22">
        <v>-293</v>
      </c>
      <c r="Q42" s="22"/>
      <c r="R42" s="22">
        <v>-821</v>
      </c>
      <c r="S42" s="22">
        <v>23315</v>
      </c>
      <c r="T42" s="22">
        <v>47341</v>
      </c>
      <c r="U42" s="22">
        <v>356976</v>
      </c>
      <c r="V42" s="22">
        <v>427632</v>
      </c>
      <c r="W42" s="22">
        <v>427631</v>
      </c>
      <c r="X42" s="22">
        <v>1083497</v>
      </c>
      <c r="Y42" s="22">
        <v>-655866</v>
      </c>
      <c r="Z42" s="23">
        <v>-60.532331884629123</v>
      </c>
      <c r="AA42" s="20">
        <v>1083497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4453913</v>
      </c>
      <c r="D44" s="20"/>
      <c r="E44" s="21"/>
      <c r="F44" s="22">
        <v>5163427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5163427</v>
      </c>
      <c r="Y44" s="22">
        <v>-5163427</v>
      </c>
      <c r="Z44" s="23">
        <v>-100</v>
      </c>
      <c r="AA44" s="20">
        <v>5163427</v>
      </c>
    </row>
    <row r="45" spans="1:27" x14ac:dyDescent="0.25">
      <c r="A45" s="19" t="s">
        <v>70</v>
      </c>
      <c r="B45" s="15" t="s">
        <v>32</v>
      </c>
      <c r="C45" s="20">
        <v>510727</v>
      </c>
      <c r="D45" s="20"/>
      <c r="E45" s="21">
        <v>1244391</v>
      </c>
      <c r="F45" s="22">
        <v>1239024</v>
      </c>
      <c r="G45" s="22">
        <v>40040</v>
      </c>
      <c r="H45" s="22">
        <v>55635</v>
      </c>
      <c r="I45" s="22">
        <v>54423</v>
      </c>
      <c r="J45" s="22">
        <v>150098</v>
      </c>
      <c r="K45" s="22">
        <v>51424</v>
      </c>
      <c r="L45" s="22">
        <v>48427</v>
      </c>
      <c r="M45" s="22">
        <v>41562</v>
      </c>
      <c r="N45" s="22">
        <v>141413</v>
      </c>
      <c r="O45" s="22">
        <v>47862</v>
      </c>
      <c r="P45" s="22">
        <v>56208</v>
      </c>
      <c r="Q45" s="22">
        <v>42247</v>
      </c>
      <c r="R45" s="22">
        <v>146317</v>
      </c>
      <c r="S45" s="22">
        <v>58239</v>
      </c>
      <c r="T45" s="22">
        <v>56059</v>
      </c>
      <c r="U45" s="22">
        <v>43125</v>
      </c>
      <c r="V45" s="22">
        <v>157423</v>
      </c>
      <c r="W45" s="22">
        <v>595251</v>
      </c>
      <c r="X45" s="22">
        <v>1239024</v>
      </c>
      <c r="Y45" s="22">
        <v>-643773</v>
      </c>
      <c r="Z45" s="23">
        <v>-51.95807345136172</v>
      </c>
      <c r="AA45" s="20">
        <v>1239024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18088565</v>
      </c>
      <c r="D48" s="29">
        <f t="shared" ref="D48:Y48" si="1">SUM(D35:D47)</f>
        <v>0</v>
      </c>
      <c r="E48" s="30">
        <f t="shared" si="1"/>
        <v>18195901</v>
      </c>
      <c r="F48" s="31">
        <f t="shared" si="1"/>
        <v>17863310</v>
      </c>
      <c r="G48" s="31">
        <f t="shared" si="1"/>
        <v>832026</v>
      </c>
      <c r="H48" s="31">
        <f t="shared" si="1"/>
        <v>875081</v>
      </c>
      <c r="I48" s="31">
        <f t="shared" si="1"/>
        <v>1648758</v>
      </c>
      <c r="J48" s="31">
        <f t="shared" si="1"/>
        <v>3355865</v>
      </c>
      <c r="K48" s="31">
        <f t="shared" si="1"/>
        <v>902418</v>
      </c>
      <c r="L48" s="31">
        <f t="shared" si="1"/>
        <v>875668</v>
      </c>
      <c r="M48" s="31">
        <f t="shared" si="1"/>
        <v>3006463</v>
      </c>
      <c r="N48" s="31">
        <f t="shared" si="1"/>
        <v>4784549</v>
      </c>
      <c r="O48" s="31">
        <f t="shared" si="1"/>
        <v>934695</v>
      </c>
      <c r="P48" s="31">
        <f t="shared" si="1"/>
        <v>818157</v>
      </c>
      <c r="Q48" s="31">
        <f t="shared" si="1"/>
        <v>-3146084</v>
      </c>
      <c r="R48" s="31">
        <f t="shared" si="1"/>
        <v>-1393232</v>
      </c>
      <c r="S48" s="31">
        <f t="shared" si="1"/>
        <v>849560</v>
      </c>
      <c r="T48" s="31">
        <f t="shared" si="1"/>
        <v>990686</v>
      </c>
      <c r="U48" s="31">
        <f t="shared" si="1"/>
        <v>2061125</v>
      </c>
      <c r="V48" s="31">
        <f t="shared" si="1"/>
        <v>3901371</v>
      </c>
      <c r="W48" s="31">
        <f t="shared" si="1"/>
        <v>10648553</v>
      </c>
      <c r="X48" s="31">
        <f t="shared" si="1"/>
        <v>17863310</v>
      </c>
      <c r="Y48" s="31">
        <f t="shared" si="1"/>
        <v>-7214757</v>
      </c>
      <c r="Z48" s="32">
        <f>+IF(X48&lt;&gt;0,+(Y48/X48)*100,0)</f>
        <v>-40.388690561827566</v>
      </c>
      <c r="AA48" s="29">
        <f>SUM(AA35:AA47)</f>
        <v>17863310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1536722</v>
      </c>
      <c r="D49" s="39">
        <f t="shared" si="2"/>
        <v>0</v>
      </c>
      <c r="E49" s="40">
        <f t="shared" si="2"/>
        <v>10890677</v>
      </c>
      <c r="F49" s="41">
        <f t="shared" si="2"/>
        <v>6944057</v>
      </c>
      <c r="G49" s="41">
        <f t="shared" si="2"/>
        <v>5566279</v>
      </c>
      <c r="H49" s="41">
        <f t="shared" si="2"/>
        <v>500233</v>
      </c>
      <c r="I49" s="41">
        <f t="shared" si="2"/>
        <v>-409062</v>
      </c>
      <c r="J49" s="41">
        <f t="shared" si="2"/>
        <v>5657450</v>
      </c>
      <c r="K49" s="41">
        <f t="shared" si="2"/>
        <v>313845</v>
      </c>
      <c r="L49" s="41">
        <f t="shared" si="2"/>
        <v>335178</v>
      </c>
      <c r="M49" s="41">
        <f t="shared" si="2"/>
        <v>2312676</v>
      </c>
      <c r="N49" s="41">
        <f t="shared" si="2"/>
        <v>2961699</v>
      </c>
      <c r="O49" s="41">
        <f t="shared" si="2"/>
        <v>252345</v>
      </c>
      <c r="P49" s="41">
        <f t="shared" si="2"/>
        <v>332511</v>
      </c>
      <c r="Q49" s="41">
        <f t="shared" si="2"/>
        <v>4667948</v>
      </c>
      <c r="R49" s="41">
        <f t="shared" si="2"/>
        <v>5252804</v>
      </c>
      <c r="S49" s="41">
        <f t="shared" si="2"/>
        <v>239270</v>
      </c>
      <c r="T49" s="41">
        <f t="shared" si="2"/>
        <v>182152</v>
      </c>
      <c r="U49" s="41">
        <f t="shared" si="2"/>
        <v>-930899</v>
      </c>
      <c r="V49" s="41">
        <f t="shared" si="2"/>
        <v>-509477</v>
      </c>
      <c r="W49" s="41">
        <f t="shared" si="2"/>
        <v>13362476</v>
      </c>
      <c r="X49" s="41">
        <f t="shared" si="2"/>
        <v>6944057</v>
      </c>
      <c r="Y49" s="41">
        <f t="shared" si="2"/>
        <v>6418419</v>
      </c>
      <c r="Z49" s="42">
        <f>+IF(X49&lt;&gt;0,+(Y49/X49)*100,0)</f>
        <v>92.430390476345465</v>
      </c>
      <c r="AA49" s="39">
        <f>+AA33-AA48</f>
        <v>6944057</v>
      </c>
    </row>
    <row r="50" spans="1:27" x14ac:dyDescent="0.25">
      <c r="A50" s="43" t="s">
        <v>75</v>
      </c>
      <c r="B50" s="15" t="s">
        <v>32</v>
      </c>
      <c r="C50" s="20">
        <v>5269233</v>
      </c>
      <c r="D50" s="20"/>
      <c r="E50" s="21">
        <v>9494590</v>
      </c>
      <c r="F50" s="22">
        <v>9656406</v>
      </c>
      <c r="G50" s="22"/>
      <c r="H50" s="22">
        <v>9656406</v>
      </c>
      <c r="I50" s="22"/>
      <c r="J50" s="22">
        <v>9656406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9656406</v>
      </c>
      <c r="X50" s="22">
        <v>9656406</v>
      </c>
      <c r="Y50" s="22"/>
      <c r="Z50" s="23"/>
      <c r="AA50" s="20">
        <v>9656406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6805955</v>
      </c>
      <c r="D52" s="48">
        <f t="shared" si="3"/>
        <v>0</v>
      </c>
      <c r="E52" s="49">
        <f t="shared" si="3"/>
        <v>20385267</v>
      </c>
      <c r="F52" s="50">
        <f t="shared" si="3"/>
        <v>16600463</v>
      </c>
      <c r="G52" s="50">
        <f t="shared" si="3"/>
        <v>5566279</v>
      </c>
      <c r="H52" s="50">
        <f t="shared" si="3"/>
        <v>10156639</v>
      </c>
      <c r="I52" s="50">
        <f t="shared" si="3"/>
        <v>-409062</v>
      </c>
      <c r="J52" s="50">
        <f t="shared" si="3"/>
        <v>15313856</v>
      </c>
      <c r="K52" s="50">
        <f t="shared" si="3"/>
        <v>313845</v>
      </c>
      <c r="L52" s="50">
        <f t="shared" si="3"/>
        <v>335178</v>
      </c>
      <c r="M52" s="50">
        <f t="shared" si="3"/>
        <v>2312676</v>
      </c>
      <c r="N52" s="50">
        <f t="shared" si="3"/>
        <v>2961699</v>
      </c>
      <c r="O52" s="50">
        <f t="shared" si="3"/>
        <v>252345</v>
      </c>
      <c r="P52" s="50">
        <f t="shared" si="3"/>
        <v>332511</v>
      </c>
      <c r="Q52" s="50">
        <f t="shared" si="3"/>
        <v>4667948</v>
      </c>
      <c r="R52" s="50">
        <f t="shared" si="3"/>
        <v>5252804</v>
      </c>
      <c r="S52" s="50">
        <f t="shared" si="3"/>
        <v>239270</v>
      </c>
      <c r="T52" s="50">
        <f t="shared" si="3"/>
        <v>182152</v>
      </c>
      <c r="U52" s="50">
        <f t="shared" si="3"/>
        <v>-930899</v>
      </c>
      <c r="V52" s="50">
        <f t="shared" si="3"/>
        <v>-509477</v>
      </c>
      <c r="W52" s="50">
        <f t="shared" si="3"/>
        <v>23018882</v>
      </c>
      <c r="X52" s="50">
        <f t="shared" si="3"/>
        <v>16600463</v>
      </c>
      <c r="Y52" s="50">
        <f t="shared" si="3"/>
        <v>6418419</v>
      </c>
      <c r="Z52" s="51">
        <f>+IF(X52&lt;&gt;0,+(Y52/X52)*100,0)</f>
        <v>38.664096296591246</v>
      </c>
      <c r="AA52" s="48">
        <f>SUM(AA49:AA51)</f>
        <v>16600463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6805955</v>
      </c>
      <c r="D54" s="54">
        <f>+D52-D53</f>
        <v>0</v>
      </c>
      <c r="E54" s="55">
        <f t="shared" si="4"/>
        <v>20385267</v>
      </c>
      <c r="F54" s="56">
        <f t="shared" si="4"/>
        <v>16600463</v>
      </c>
      <c r="G54" s="56">
        <f t="shared" si="4"/>
        <v>5566279</v>
      </c>
      <c r="H54" s="56">
        <f t="shared" si="4"/>
        <v>10156639</v>
      </c>
      <c r="I54" s="56">
        <f t="shared" si="4"/>
        <v>-409062</v>
      </c>
      <c r="J54" s="56">
        <f t="shared" si="4"/>
        <v>15313856</v>
      </c>
      <c r="K54" s="56">
        <f t="shared" si="4"/>
        <v>313845</v>
      </c>
      <c r="L54" s="56">
        <f t="shared" si="4"/>
        <v>335178</v>
      </c>
      <c r="M54" s="56">
        <f t="shared" si="4"/>
        <v>2312676</v>
      </c>
      <c r="N54" s="56">
        <f t="shared" si="4"/>
        <v>2961699</v>
      </c>
      <c r="O54" s="56">
        <f t="shared" si="4"/>
        <v>252345</v>
      </c>
      <c r="P54" s="56">
        <f t="shared" si="4"/>
        <v>332511</v>
      </c>
      <c r="Q54" s="56">
        <f t="shared" si="4"/>
        <v>4667948</v>
      </c>
      <c r="R54" s="56">
        <f t="shared" si="4"/>
        <v>5252804</v>
      </c>
      <c r="S54" s="56">
        <f t="shared" si="4"/>
        <v>239270</v>
      </c>
      <c r="T54" s="56">
        <f t="shared" si="4"/>
        <v>182152</v>
      </c>
      <c r="U54" s="56">
        <f t="shared" si="4"/>
        <v>-930899</v>
      </c>
      <c r="V54" s="56">
        <f t="shared" si="4"/>
        <v>-509477</v>
      </c>
      <c r="W54" s="56">
        <f t="shared" si="4"/>
        <v>23018882</v>
      </c>
      <c r="X54" s="56">
        <f t="shared" si="4"/>
        <v>16600463</v>
      </c>
      <c r="Y54" s="56">
        <f t="shared" si="4"/>
        <v>6418419</v>
      </c>
      <c r="Z54" s="57">
        <f>+IF(X54&lt;&gt;0,+(Y54/X54)*100,0)</f>
        <v>38.664096296591246</v>
      </c>
      <c r="AA54" s="54">
        <f>+AA52-AA53</f>
        <v>16600463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6805955</v>
      </c>
      <c r="D57" s="48">
        <f>SUM(D54:D56)</f>
        <v>0</v>
      </c>
      <c r="E57" s="49">
        <f t="shared" si="5"/>
        <v>20385267</v>
      </c>
      <c r="F57" s="50">
        <f t="shared" si="5"/>
        <v>16600463</v>
      </c>
      <c r="G57" s="50">
        <f t="shared" si="5"/>
        <v>5566279</v>
      </c>
      <c r="H57" s="50">
        <f t="shared" si="5"/>
        <v>10156639</v>
      </c>
      <c r="I57" s="50">
        <f t="shared" si="5"/>
        <v>-409062</v>
      </c>
      <c r="J57" s="50">
        <f t="shared" si="5"/>
        <v>15313856</v>
      </c>
      <c r="K57" s="50">
        <f t="shared" si="5"/>
        <v>313845</v>
      </c>
      <c r="L57" s="50">
        <f t="shared" si="5"/>
        <v>335178</v>
      </c>
      <c r="M57" s="50">
        <f t="shared" si="5"/>
        <v>2312676</v>
      </c>
      <c r="N57" s="50">
        <f t="shared" si="5"/>
        <v>2961699</v>
      </c>
      <c r="O57" s="50">
        <f t="shared" si="5"/>
        <v>252345</v>
      </c>
      <c r="P57" s="50">
        <f t="shared" si="5"/>
        <v>332511</v>
      </c>
      <c r="Q57" s="50">
        <f t="shared" si="5"/>
        <v>4667948</v>
      </c>
      <c r="R57" s="50">
        <f t="shared" si="5"/>
        <v>5252804</v>
      </c>
      <c r="S57" s="50">
        <f t="shared" si="5"/>
        <v>239270</v>
      </c>
      <c r="T57" s="50">
        <f t="shared" si="5"/>
        <v>182152</v>
      </c>
      <c r="U57" s="50">
        <f t="shared" si="5"/>
        <v>-930899</v>
      </c>
      <c r="V57" s="50">
        <f t="shared" si="5"/>
        <v>-509477</v>
      </c>
      <c r="W57" s="50">
        <f t="shared" si="5"/>
        <v>23018882</v>
      </c>
      <c r="X57" s="50">
        <f t="shared" si="5"/>
        <v>16600463</v>
      </c>
      <c r="Y57" s="50">
        <f t="shared" si="5"/>
        <v>6418419</v>
      </c>
      <c r="Z57" s="51">
        <f>+IF(X57&lt;&gt;0,+(Y57/X57)*100,0)</f>
        <v>38.664096296591246</v>
      </c>
      <c r="AA57" s="48">
        <f>SUM(AA54:AA56)</f>
        <v>16600463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6805955</v>
      </c>
      <c r="D60" s="65">
        <f>SUM(D57:D59)</f>
        <v>0</v>
      </c>
      <c r="E60" s="66">
        <f t="shared" si="6"/>
        <v>20385267</v>
      </c>
      <c r="F60" s="67">
        <f t="shared" si="6"/>
        <v>16600463</v>
      </c>
      <c r="G60" s="67">
        <f t="shared" si="6"/>
        <v>5566279</v>
      </c>
      <c r="H60" s="67">
        <f t="shared" si="6"/>
        <v>10156639</v>
      </c>
      <c r="I60" s="67">
        <f t="shared" si="6"/>
        <v>-409062</v>
      </c>
      <c r="J60" s="67">
        <f t="shared" si="6"/>
        <v>15313856</v>
      </c>
      <c r="K60" s="67">
        <f t="shared" si="6"/>
        <v>313845</v>
      </c>
      <c r="L60" s="67">
        <f t="shared" si="6"/>
        <v>335178</v>
      </c>
      <c r="M60" s="67">
        <f t="shared" si="6"/>
        <v>2312676</v>
      </c>
      <c r="N60" s="67">
        <f t="shared" si="6"/>
        <v>2961699</v>
      </c>
      <c r="O60" s="67">
        <f t="shared" si="6"/>
        <v>252345</v>
      </c>
      <c r="P60" s="67">
        <f t="shared" si="6"/>
        <v>332511</v>
      </c>
      <c r="Q60" s="67">
        <f t="shared" si="6"/>
        <v>4667948</v>
      </c>
      <c r="R60" s="67">
        <f t="shared" si="6"/>
        <v>5252804</v>
      </c>
      <c r="S60" s="67">
        <f t="shared" si="6"/>
        <v>239270</v>
      </c>
      <c r="T60" s="67">
        <f t="shared" si="6"/>
        <v>182152</v>
      </c>
      <c r="U60" s="67">
        <f t="shared" si="6"/>
        <v>-930899</v>
      </c>
      <c r="V60" s="67">
        <f t="shared" si="6"/>
        <v>-509477</v>
      </c>
      <c r="W60" s="67">
        <f t="shared" si="6"/>
        <v>23018882</v>
      </c>
      <c r="X60" s="67">
        <f t="shared" si="6"/>
        <v>16600463</v>
      </c>
      <c r="Y60" s="67">
        <f t="shared" si="6"/>
        <v>6418419</v>
      </c>
      <c r="Z60" s="68">
        <f>+IF(X60&lt;&gt;0,+(Y60/X60)*100,0)</f>
        <v>38.664096296591246</v>
      </c>
      <c r="AA60" s="65">
        <f>SUM(AA57:AA59)</f>
        <v>16600463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6D548F-E704-4969-BA66-E6752113B218}"/>
</file>

<file path=customXml/itemProps2.xml><?xml version="1.0" encoding="utf-8"?>
<ds:datastoreItem xmlns:ds="http://schemas.openxmlformats.org/officeDocument/2006/customXml" ds:itemID="{DE7A716D-7CB3-4D5D-9C1A-A65ACC3019DC}"/>
</file>

<file path=customXml/itemProps3.xml><?xml version="1.0" encoding="utf-8"?>
<ds:datastoreItem xmlns:ds="http://schemas.openxmlformats.org/officeDocument/2006/customXml" ds:itemID="{F4223D09-70F1-4205-8B5A-F52E0FBE4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2025-08-27T07:35:55Z</dcterms:created>
  <dcterms:modified xsi:type="dcterms:W3CDTF">2025-08-27T07:37:31Z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